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 activeTab="1"/>
  </bookViews>
  <sheets>
    <sheet name="Доходы" sheetId="2" r:id="rId1"/>
    <sheet name="Расходы" sheetId="3" r:id="rId2"/>
    <sheet name="Источники" sheetId="4" r:id="rId3"/>
  </sheets>
  <calcPr calcId="144525"/>
</workbook>
</file>

<file path=xl/calcChain.xml><?xml version="1.0" encoding="utf-8"?>
<calcChain xmlns="http://schemas.openxmlformats.org/spreadsheetml/2006/main">
  <c r="E77" i="3" l="1"/>
  <c r="E79" i="3"/>
  <c r="E81" i="3"/>
  <c r="E83" i="3"/>
  <c r="D83" i="3"/>
  <c r="D81" i="3"/>
  <c r="D79" i="3"/>
  <c r="D77" i="3"/>
  <c r="E58" i="3"/>
  <c r="E61" i="3"/>
  <c r="E59" i="3"/>
  <c r="D61" i="3"/>
  <c r="D59" i="3"/>
  <c r="E40" i="3"/>
  <c r="D40" i="3"/>
  <c r="D30" i="3"/>
  <c r="E37" i="3"/>
  <c r="D37" i="3"/>
  <c r="E35" i="3"/>
  <c r="E33" i="3"/>
  <c r="E30" i="3" s="1"/>
  <c r="E31" i="3"/>
  <c r="D31" i="3"/>
  <c r="D33" i="3"/>
  <c r="D35" i="3"/>
  <c r="D10" i="3"/>
  <c r="E14" i="3"/>
  <c r="D14" i="3"/>
  <c r="E11" i="3"/>
  <c r="D11" i="3"/>
  <c r="E76" i="3" l="1"/>
  <c r="D76" i="3"/>
  <c r="D58" i="3"/>
</calcChain>
</file>

<file path=xl/sharedStrings.xml><?xml version="1.0" encoding="utf-8"?>
<sst xmlns="http://schemas.openxmlformats.org/spreadsheetml/2006/main" count="481" uniqueCount="255">
  <si>
    <t>ОТЧЕТ ОБ ИСПОЛНЕНИИ БЮДЖЕТА</t>
  </si>
  <si>
    <t>КОДЫ</t>
  </si>
  <si>
    <t>на 1 января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</si>
  <si>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</si>
  <si>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</si>
  <si>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</si>
  <si>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</si>
  <si>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</si>
  <si>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</si>
  <si>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Краснорогское сельское поселение</t>
  </si>
  <si>
    <t>Глава по БК</t>
  </si>
  <si>
    <t>916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</si>
  <si>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</si>
  <si>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</si>
  <si>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</si>
  <si>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15644444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</si>
  <si>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</si>
  <si>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</si>
  <si>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</si>
  <si>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</si>
  <si>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</si>
  <si>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</si>
  <si>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</si>
  <si>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</si>
  <si>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</si>
  <si>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</si>
  <si>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</si>
  <si>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</si>
  <si>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</si>
  <si>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</si>
  <si>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</si>
  <si>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</si>
  <si>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</si>
  <si>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</si>
  <si>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</si>
  <si>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</si>
  <si>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</si>
  <si>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</si>
  <si>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</si>
  <si>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</si>
  <si>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</si>
  <si>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</si>
  <si>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</si>
  <si>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</si>
  <si>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</si>
  <si>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</si>
  <si>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</si>
  <si>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</si>
  <si>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</si>
  <si>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</si>
  <si>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</si>
  <si>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</si>
  <si>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</si>
  <si>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</si>
  <si>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</si>
  <si>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</si>
  <si>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</si>
  <si>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</si>
  <si>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</si>
  <si>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</si>
  <si>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</si>
  <si>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</si>
  <si>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</si>
  <si>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</si>
  <si>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</si>
  <si>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</si>
  <si>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</si>
  <si>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</si>
  <si>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</si>
  <si>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</si>
  <si>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</si>
  <si>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</si>
  <si>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</si>
  <si>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</si>
  <si>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</si>
  <si>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</si>
  <si>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</si>
  <si>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</si>
  <si>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</si>
  <si>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</si>
  <si>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</si>
  <si>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</si>
  <si>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</si>
  <si>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</si>
  <si>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</si>
  <si>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</si>
  <si>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</si>
  <si>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</si>
  <si>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</si>
  <si>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</si>
  <si>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</si>
  <si>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</si>
  <si>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</si>
  <si>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</si>
  <si>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</si>
  <si>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</si>
  <si>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</si>
  <si>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</si>
  <si>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</si>
  <si>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</si>
  <si>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</si>
  <si>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</si>
  <si>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</si>
  <si>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</si>
  <si>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</si>
  <si>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</si>
  <si>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</si>
  <si>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</si>
  <si>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</si>
  <si>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</si>
  <si>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</si>
  <si>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</si>
  <si>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</si>
  <si>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</si>
  <si>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</si>
  <si>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</si>
  <si>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</si>
  <si>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</si>
  <si>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000 0104 00 0 00 00000 000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</si>
  <si>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</si>
  <si>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000 0104 00 0 00 00000 100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</si>
  <si>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</si>
  <si>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</si>
  <si>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</si>
  <si>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</si>
  <si>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</si>
  <si>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</si>
  <si>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</si>
  <si>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 xml:space="preserve">  Межбюджетные трансферты</t>
  </si>
  <si>
    <t>000 0104 00 0 00 00000 500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</si>
  <si>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</si>
  <si>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</si>
  <si>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</si>
  <si>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 xml:space="preserve">  Уплата прочих налогов, сборов</t>
  </si>
  <si>
    <t xml:space="preserve">  Уплата иных платежей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</si>
  <si>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</si>
  <si>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</si>
  <si>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Другие общегосударственные вопросы</t>
  </si>
  <si>
    <t>000 0113 00 0 00 00000 000</t>
  </si>
  <si>
    <t>000 0113 00 0 00 00000 200</t>
  </si>
  <si>
    <t>000 0113 00 0 00 00000 800</t>
  </si>
  <si>
    <t>000 0113 00 0 00 00000 850</t>
  </si>
  <si>
    <t xml:space="preserve">  Уплата налога на имущество организаций и земельного налога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</si>
  <si>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</si>
  <si>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</si>
  <si>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</si>
  <si>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</si>
  <si>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</si>
  <si>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000 0203 00 0 00 00000 200</t>
  </si>
  <si>
    <t xml:space="preserve">  Обеспечение пожарной безопасности</t>
  </si>
  <si>
    <t>000 0310 00 0 00 00000 000</t>
  </si>
  <si>
    <t>000 0310 00 0 00 00000 200</t>
  </si>
  <si>
    <t xml:space="preserve">  Дорожное хозяйство (дорожные фонды)</t>
  </si>
  <si>
    <t>000 0409 00 0 00 00000 000</t>
  </si>
  <si>
    <t>000 0409 00 0 00 00000 200</t>
  </si>
  <si>
    <t xml:space="preserve">  Другие вопросы в области национальной экономики</t>
  </si>
  <si>
    <t>000 0412 00 0 00 00000 000</t>
  </si>
  <si>
    <t>000 0412 00 0 00 00000 200</t>
  </si>
  <si>
    <t xml:space="preserve">  Жилищное хозяйство</t>
  </si>
  <si>
    <t>000 0501 00 0 00 00000 000</t>
  </si>
  <si>
    <t>000 0501 00 0 00 00000 200</t>
  </si>
  <si>
    <t xml:space="preserve">  Коммунальное хозяйство</t>
  </si>
  <si>
    <t>000 0502 00 0 00 00000 000</t>
  </si>
  <si>
    <t>000 0502 00 0 00 00000 800</t>
  </si>
  <si>
    <t xml:space="preserve">  Исполнение судебных актов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</si>
  <si>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</si>
  <si>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 Благоустройство</t>
  </si>
  <si>
    <t>000 0503 00 0 00 00000 000</t>
  </si>
  <si>
    <t>000 0503 00 0 00 00000 200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</si>
  <si>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</si>
  <si>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</si>
  <si>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</si>
  <si>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</si>
  <si>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</si>
  <si>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</si>
  <si>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</si>
  <si>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</si>
  <si>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</si>
  <si>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</si>
  <si>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</si>
  <si>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</si>
  <si>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</si>
  <si>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</si>
  <si>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</si>
  <si>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</si>
  <si>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</si>
  <si>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</si>
  <si>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</si>
  <si>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</si>
  <si>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</si>
  <si>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</si>
  <si>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</si>
  <si>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</si>
  <si>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</si>
  <si>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</si>
  <si>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</si>
  <si>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</si>
  <si>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</si>
  <si>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</si>
  <si>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</si>
  <si>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</si>
  <si>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</si>
  <si>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</si>
  <si>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</si>
  <si>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</si>
  <si>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</si>
  <si>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</si>
  <si>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</si>
  <si>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</si>
  <si>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000 0104 01 0 10 80020 121</t>
  </si>
  <si>
    <t>000 0104 01 0 10 80020 129</t>
  </si>
  <si>
    <t>000 0104 01 0 10 80020 120</t>
  </si>
  <si>
    <t>000 0104 01 0 10 80040 120</t>
  </si>
  <si>
    <t>000 0104 01 0 10 80040 121</t>
  </si>
  <si>
    <t>000 0104 01 0 10 80040 129</t>
  </si>
  <si>
    <t>000 0104 01 0 10 80040 244</t>
  </si>
  <si>
    <t>000 0104 01 0 10 80040 240</t>
  </si>
  <si>
    <t>000 0104 01 0 10 84400 540</t>
  </si>
  <si>
    <t>000 0104 01 0 10 80040 850</t>
  </si>
  <si>
    <t>000 0104 01 0 10 80040 852</t>
  </si>
  <si>
    <t>000 0104 01 0 10 80040 853</t>
  </si>
  <si>
    <t>000 0106 70 0 00 84200 500</t>
  </si>
  <si>
    <t>000 0106 70 0 00 84200 540</t>
  </si>
  <si>
    <t>000 0113 70 0 00 80070 244</t>
  </si>
  <si>
    <t>000 0113 70 0 00 80070 240</t>
  </si>
  <si>
    <t>000 0113 70 0 00 80900 244</t>
  </si>
  <si>
    <t>000 0113 70 0 00 81400 240</t>
  </si>
  <si>
    <t>000 0113 70 0 00 81400 244</t>
  </si>
  <si>
    <t>000 0113 70 0 00 80900 240</t>
  </si>
  <si>
    <t>000 0113 70 0 00 82530 244</t>
  </si>
  <si>
    <t>000 0113 70 0 00 81410 853</t>
  </si>
  <si>
    <t>000 0113 70 0 00 80920 853</t>
  </si>
  <si>
    <t>000 0113 70 0 00 80920 851</t>
  </si>
  <si>
    <t>000 0203 01 0 10 51180 121</t>
  </si>
  <si>
    <t>000 0203 01 0 10 51180 122</t>
  </si>
  <si>
    <t>000 0203 01 0 10 51180 129</t>
  </si>
  <si>
    <t>000 0203 01 0 10 51180 240</t>
  </si>
  <si>
    <t>000 0203 01 0 10 51180 244</t>
  </si>
  <si>
    <t>000 0310 70 0 00 81140 244</t>
  </si>
  <si>
    <t>000 0310 70 0 00 81140 240</t>
  </si>
  <si>
    <t>000 0409 70 0 00 83740 244</t>
  </si>
  <si>
    <t>000 0409 70 0 00 83740 240</t>
  </si>
  <si>
    <t>000 0409 70 0 00 S6170 244</t>
  </si>
  <si>
    <t>000 0409 70 0 00 S6170 240</t>
  </si>
  <si>
    <t>000 0412 70 0 00 80910 244</t>
  </si>
  <si>
    <t>000 0412 70 0 00 80910 240</t>
  </si>
  <si>
    <t>000 0501 70 0 00 83760 244</t>
  </si>
  <si>
    <t>000 0501 70 0 00 83760 240</t>
  </si>
  <si>
    <t>000 0502 70 0 00 83270 831</t>
  </si>
  <si>
    <t>000 0502 70 0 00 83270 830</t>
  </si>
  <si>
    <t>000 0503 70 0 00 81690 244</t>
  </si>
  <si>
    <t>000 0503 70 0 00 81690 240</t>
  </si>
  <si>
    <t>000 0503 70 0 00 81730 244</t>
  </si>
  <si>
    <t>000 0503 02 0 00 S5870 244</t>
  </si>
  <si>
    <t>000 0503 02 0 00 L5760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</si>
</sst>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theme="1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0" fontId="3" fillId="0" borderId="33" xfId="90" applyNumberFormat="1" applyProtection="1">
      <alignment horizontal="left" wrapTex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4" fontId="1" fillId="0" borderId="17" xfId="39" applyNumberFormat="1" applyFont="1" applyProtection="1">
      <alignment horizontal="right" shrinkToFit="1"/>
    </xf>
    <xf numFmtId="4" fontId="1" fillId="0" borderId="20" xfId="43" applyNumberFormat="1" applyFont="1" applyProtection="1">
      <alignment horizontal="right" shrinkToFit="1"/>
    </xf>
    <xf numFmtId="4" fontId="1" fillId="0" borderId="23" xfId="47" applyNumberFormat="1" applyFont="1" applyProtection="1">
      <alignment horizontal="right" shrinkToFit="1"/>
    </xf>
    <xf numFmtId="4" fontId="1" fillId="0" borderId="24" xfId="54" applyNumberFormat="1" applyFont="1" applyProtection="1">
      <alignment horizontal="right" shrinkToFit="1"/>
    </xf>
    <xf numFmtId="165" fontId="1" fillId="0" borderId="20" xfId="57" applyNumberFormat="1" applyFont="1" applyProtection="1">
      <alignment horizontal="right" shrinkToFit="1"/>
    </xf>
    <xf numFmtId="165" fontId="1" fillId="0" borderId="25" xfId="58" applyNumberFormat="1" applyFont="1" applyProtection="1">
      <alignment horizontal="right" shrinkToFit="1"/>
    </xf>
    <xf numFmtId="4" fontId="1" fillId="0" borderId="23" xfId="62" applyNumberFormat="1" applyFont="1" applyProtection="1">
      <alignment horizontal="right" wrapText="1"/>
    </xf>
    <xf numFmtId="4" fontId="1" fillId="0" borderId="21" xfId="63" applyNumberFormat="1" applyFont="1" applyProtection="1">
      <alignment horizontal="right" wrapText="1"/>
    </xf>
    <xf numFmtId="4" fontId="1" fillId="0" borderId="29" xfId="68" applyNumberFormat="1" applyFont="1" applyProtection="1">
      <alignment horizontal="right" shrinkToFit="1"/>
    </xf>
    <xf numFmtId="49" fontId="1" fillId="0" borderId="30" xfId="69" applyNumberFormat="1" applyFont="1" applyProtection="1">
      <alignment horizontal="center"/>
    </xf>
    <xf numFmtId="165" fontId="1" fillId="0" borderId="13" xfId="88" applyNumberFormat="1" applyFont="1" applyProtection="1">
      <alignment horizontal="right" vertical="center" shrinkToFit="1"/>
    </xf>
    <xf numFmtId="165" fontId="1" fillId="0" borderId="27" xfId="89" applyNumberFormat="1" applyFont="1" applyProtection="1">
      <alignment horizontal="right" vertical="center" shrinkToFit="1"/>
    </xf>
    <xf numFmtId="4" fontId="1" fillId="0" borderId="13" xfId="91" applyNumberFormat="1" applyFont="1" applyProtection="1">
      <alignment horizontal="right" shrinkToFit="1"/>
    </xf>
    <xf numFmtId="4" fontId="1" fillId="0" borderId="27" xfId="92" applyNumberFormat="1" applyFont="1" applyProtection="1">
      <alignment horizontal="right" shrinkToFit="1"/>
    </xf>
    <xf numFmtId="49" fontId="1" fillId="0" borderId="27" xfId="98" applyNumberFormat="1" applyFont="1" applyProtection="1">
      <alignment horizontal="center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4" fontId="1" fillId="0" borderId="23" xfId="62" applyNumberFormat="1" applyFont="1" applyFill="1" applyProtection="1">
      <alignment horizontal="right" wrapText="1"/>
    </xf>
    <xf numFmtId="49" fontId="3" fillId="0" borderId="23" xfId="61" applyNumberFormat="1" applyFill="1" applyProtection="1">
      <alignment horizontal="center" wrapText="1"/>
    </xf>
    <xf numFmtId="49" fontId="13" fillId="0" borderId="23" xfId="61" applyNumberFormat="1" applyFont="1" applyProtection="1">
      <alignment horizont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zoomScaleNormal="100" zoomScaleSheetLayoutView="100" workbookViewId="0">
      <selection activeCell="D16" sqref="D16:F5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44197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102">
        <v>10377457.41</v>
      </c>
      <c r="E16" s="102">
        <v>10522529.060000001</v>
      </c>
      <c r="F16" s="102">
        <v>0</v>
      </c>
      <c r="G16" s="29"/>
    </row>
    <row r="17" spans="1:7" ht="15" customHeight="1" x14ac:dyDescent="0.25">
      <c r="A17" s="36" t="s">
        <v>33</v>
      </c>
      <c r="B17" s="37"/>
      <c r="C17" s="38"/>
      <c r="D17" s="103"/>
      <c r="E17" s="103"/>
      <c r="F17" s="103"/>
      <c r="G17" s="29"/>
    </row>
    <row r="18" spans="1:7" x14ac:dyDescent="0.25">
      <c r="A18" s="39" t="s">
        <v>34</v>
      </c>
      <c r="B18" s="40" t="s">
        <v>31</v>
      </c>
      <c r="C18" s="41" t="s">
        <v>35</v>
      </c>
      <c r="D18" s="104">
        <v>3764644.08</v>
      </c>
      <c r="E18" s="104">
        <v>3914715.73</v>
      </c>
      <c r="F18" s="104">
        <v>0</v>
      </c>
      <c r="G18" s="29"/>
    </row>
    <row r="19" spans="1:7" x14ac:dyDescent="0.25">
      <c r="A19" s="39" t="s">
        <v>36</v>
      </c>
      <c r="B19" s="40" t="s">
        <v>31</v>
      </c>
      <c r="C19" s="41" t="s">
        <v>37</v>
      </c>
      <c r="D19" s="104">
        <v>128101.08</v>
      </c>
      <c r="E19" s="104">
        <v>133186.41</v>
      </c>
      <c r="F19" s="104">
        <v>0</v>
      </c>
      <c r="G19" s="29"/>
    </row>
    <row r="20" spans="1:7" x14ac:dyDescent="0.25">
      <c r="A20" s="39" t="s">
        <v>38</v>
      </c>
      <c r="B20" s="40" t="s">
        <v>31</v>
      </c>
      <c r="C20" s="41" t="s">
        <v>39</v>
      </c>
      <c r="D20" s="104">
        <v>128101.08</v>
      </c>
      <c r="E20" s="104">
        <v>133186.41</v>
      </c>
      <c r="F20" s="104">
        <v>0</v>
      </c>
      <c r="G20" s="29"/>
    </row>
    <row r="21" spans="1:7" ht="57" x14ac:dyDescent="0.25">
      <c r="A21" s="39" t="s">
        <v>40</v>
      </c>
      <c r="B21" s="40" t="s">
        <v>31</v>
      </c>
      <c r="C21" s="41" t="s">
        <v>41</v>
      </c>
      <c r="D21" s="104">
        <v>127127</v>
      </c>
      <c r="E21" s="104">
        <v>132212.32999999999</v>
      </c>
      <c r="F21" s="104">
        <v>0</v>
      </c>
      <c r="G21" s="29"/>
    </row>
    <row r="22" spans="1:7" ht="90.75" x14ac:dyDescent="0.25">
      <c r="A22" s="39" t="s">
        <v>42</v>
      </c>
      <c r="B22" s="40" t="s">
        <v>31</v>
      </c>
      <c r="C22" s="41" t="s">
        <v>43</v>
      </c>
      <c r="D22" s="104">
        <v>2.0699999999999998</v>
      </c>
      <c r="E22" s="104">
        <v>2.0699999999999998</v>
      </c>
      <c r="F22" s="104">
        <v>0</v>
      </c>
      <c r="G22" s="29"/>
    </row>
    <row r="23" spans="1:7" ht="34.5" x14ac:dyDescent="0.25">
      <c r="A23" s="39" t="s">
        <v>44</v>
      </c>
      <c r="B23" s="40" t="s">
        <v>31</v>
      </c>
      <c r="C23" s="41" t="s">
        <v>45</v>
      </c>
      <c r="D23" s="104">
        <v>972.01</v>
      </c>
      <c r="E23" s="104">
        <v>972.01</v>
      </c>
      <c r="F23" s="104">
        <v>0</v>
      </c>
      <c r="G23" s="29"/>
    </row>
    <row r="24" spans="1:7" x14ac:dyDescent="0.25">
      <c r="A24" s="39" t="s">
        <v>46</v>
      </c>
      <c r="B24" s="40" t="s">
        <v>31</v>
      </c>
      <c r="C24" s="41" t="s">
        <v>47</v>
      </c>
      <c r="D24" s="104">
        <v>39773</v>
      </c>
      <c r="E24" s="104">
        <v>41364.11</v>
      </c>
      <c r="F24" s="104">
        <v>0</v>
      </c>
      <c r="G24" s="29"/>
    </row>
    <row r="25" spans="1:7" x14ac:dyDescent="0.25">
      <c r="A25" s="39" t="s">
        <v>48</v>
      </c>
      <c r="B25" s="40" t="s">
        <v>31</v>
      </c>
      <c r="C25" s="41" t="s">
        <v>49</v>
      </c>
      <c r="D25" s="104">
        <v>39773</v>
      </c>
      <c r="E25" s="104">
        <v>41364.11</v>
      </c>
      <c r="F25" s="104">
        <v>0</v>
      </c>
      <c r="G25" s="29"/>
    </row>
    <row r="26" spans="1:7" x14ac:dyDescent="0.25">
      <c r="A26" s="39" t="s">
        <v>48</v>
      </c>
      <c r="B26" s="40" t="s">
        <v>31</v>
      </c>
      <c r="C26" s="41" t="s">
        <v>50</v>
      </c>
      <c r="D26" s="104">
        <v>39773</v>
      </c>
      <c r="E26" s="104">
        <v>41364.11</v>
      </c>
      <c r="F26" s="104">
        <v>0</v>
      </c>
      <c r="G26" s="29"/>
    </row>
    <row r="27" spans="1:7" x14ac:dyDescent="0.25">
      <c r="A27" s="39" t="s">
        <v>51</v>
      </c>
      <c r="B27" s="40" t="s">
        <v>31</v>
      </c>
      <c r="C27" s="41" t="s">
        <v>52</v>
      </c>
      <c r="D27" s="104">
        <v>3555970</v>
      </c>
      <c r="E27" s="104">
        <v>3699365.21</v>
      </c>
      <c r="F27" s="104">
        <v>0</v>
      </c>
      <c r="G27" s="29"/>
    </row>
    <row r="28" spans="1:7" x14ac:dyDescent="0.25">
      <c r="A28" s="39" t="s">
        <v>53</v>
      </c>
      <c r="B28" s="40" t="s">
        <v>31</v>
      </c>
      <c r="C28" s="41" t="s">
        <v>54</v>
      </c>
      <c r="D28" s="104">
        <v>401997</v>
      </c>
      <c r="E28" s="104">
        <v>418076.65</v>
      </c>
      <c r="F28" s="104">
        <v>0</v>
      </c>
      <c r="G28" s="29"/>
    </row>
    <row r="29" spans="1:7" ht="34.5" x14ac:dyDescent="0.25">
      <c r="A29" s="39" t="s">
        <v>55</v>
      </c>
      <c r="B29" s="40" t="s">
        <v>31</v>
      </c>
      <c r="C29" s="41" t="s">
        <v>56</v>
      </c>
      <c r="D29" s="104">
        <v>401997</v>
      </c>
      <c r="E29" s="104">
        <v>418076.65</v>
      </c>
      <c r="F29" s="104">
        <v>0</v>
      </c>
      <c r="G29" s="29"/>
    </row>
    <row r="30" spans="1:7" x14ac:dyDescent="0.25">
      <c r="A30" s="39" t="s">
        <v>57</v>
      </c>
      <c r="B30" s="40" t="s">
        <v>31</v>
      </c>
      <c r="C30" s="41" t="s">
        <v>58</v>
      </c>
      <c r="D30" s="104">
        <v>3153973</v>
      </c>
      <c r="E30" s="104">
        <v>3281288.56</v>
      </c>
      <c r="F30" s="104">
        <v>0</v>
      </c>
      <c r="G30" s="29"/>
    </row>
    <row r="31" spans="1:7" x14ac:dyDescent="0.25">
      <c r="A31" s="39" t="s">
        <v>59</v>
      </c>
      <c r="B31" s="40" t="s">
        <v>31</v>
      </c>
      <c r="C31" s="41" t="s">
        <v>60</v>
      </c>
      <c r="D31" s="104">
        <v>2202323</v>
      </c>
      <c r="E31" s="104">
        <v>2290415.4500000002</v>
      </c>
      <c r="F31" s="104">
        <v>0</v>
      </c>
      <c r="G31" s="29"/>
    </row>
    <row r="32" spans="1:7" ht="23.25" x14ac:dyDescent="0.25">
      <c r="A32" s="39" t="s">
        <v>61</v>
      </c>
      <c r="B32" s="40" t="s">
        <v>31</v>
      </c>
      <c r="C32" s="41" t="s">
        <v>62</v>
      </c>
      <c r="D32" s="104">
        <v>2202323</v>
      </c>
      <c r="E32" s="104">
        <v>2290415.4500000002</v>
      </c>
      <c r="F32" s="104">
        <v>0</v>
      </c>
      <c r="G32" s="29"/>
    </row>
    <row r="33" spans="1:7" x14ac:dyDescent="0.25">
      <c r="A33" s="39" t="s">
        <v>63</v>
      </c>
      <c r="B33" s="40" t="s">
        <v>31</v>
      </c>
      <c r="C33" s="41" t="s">
        <v>64</v>
      </c>
      <c r="D33" s="104">
        <v>951650</v>
      </c>
      <c r="E33" s="104">
        <v>990873.11</v>
      </c>
      <c r="F33" s="104">
        <v>0</v>
      </c>
      <c r="G33" s="29"/>
    </row>
    <row r="34" spans="1:7" ht="23.25" x14ac:dyDescent="0.25">
      <c r="A34" s="39" t="s">
        <v>65</v>
      </c>
      <c r="B34" s="40" t="s">
        <v>31</v>
      </c>
      <c r="C34" s="41" t="s">
        <v>66</v>
      </c>
      <c r="D34" s="104">
        <v>951650</v>
      </c>
      <c r="E34" s="104">
        <v>990873.11</v>
      </c>
      <c r="F34" s="104">
        <v>0</v>
      </c>
      <c r="G34" s="29"/>
    </row>
    <row r="35" spans="1:7" ht="34.5" x14ac:dyDescent="0.25">
      <c r="A35" s="39" t="s">
        <v>67</v>
      </c>
      <c r="B35" s="40" t="s">
        <v>31</v>
      </c>
      <c r="C35" s="41" t="s">
        <v>68</v>
      </c>
      <c r="D35" s="104">
        <v>40800</v>
      </c>
      <c r="E35" s="104">
        <v>40800</v>
      </c>
      <c r="F35" s="104">
        <v>0</v>
      </c>
      <c r="G35" s="29"/>
    </row>
    <row r="36" spans="1:7" ht="68.25" x14ac:dyDescent="0.25">
      <c r="A36" s="39" t="s">
        <v>69</v>
      </c>
      <c r="B36" s="40" t="s">
        <v>31</v>
      </c>
      <c r="C36" s="41" t="s">
        <v>70</v>
      </c>
      <c r="D36" s="104">
        <v>40800</v>
      </c>
      <c r="E36" s="104">
        <v>40800</v>
      </c>
      <c r="F36" s="104">
        <v>0</v>
      </c>
      <c r="G36" s="29"/>
    </row>
    <row r="37" spans="1:7" ht="34.5" x14ac:dyDescent="0.25">
      <c r="A37" s="39" t="s">
        <v>71</v>
      </c>
      <c r="B37" s="40" t="s">
        <v>31</v>
      </c>
      <c r="C37" s="41" t="s">
        <v>72</v>
      </c>
      <c r="D37" s="104">
        <v>40800</v>
      </c>
      <c r="E37" s="104">
        <v>40800</v>
      </c>
      <c r="F37" s="104">
        <v>0</v>
      </c>
      <c r="G37" s="29"/>
    </row>
    <row r="38" spans="1:7" ht="34.5" x14ac:dyDescent="0.25">
      <c r="A38" s="39" t="s">
        <v>73</v>
      </c>
      <c r="B38" s="40" t="s">
        <v>31</v>
      </c>
      <c r="C38" s="41" t="s">
        <v>74</v>
      </c>
      <c r="D38" s="104">
        <v>40800</v>
      </c>
      <c r="E38" s="104">
        <v>40800</v>
      </c>
      <c r="F38" s="104">
        <v>0</v>
      </c>
      <c r="G38" s="29"/>
    </row>
    <row r="39" spans="1:7" x14ac:dyDescent="0.25">
      <c r="A39" s="39" t="s">
        <v>75</v>
      </c>
      <c r="B39" s="40" t="s">
        <v>31</v>
      </c>
      <c r="C39" s="41" t="s">
        <v>76</v>
      </c>
      <c r="D39" s="104">
        <v>6612813.3300000001</v>
      </c>
      <c r="E39" s="104">
        <v>6607813.3300000001</v>
      </c>
      <c r="F39" s="104">
        <v>5000</v>
      </c>
      <c r="G39" s="29"/>
    </row>
    <row r="40" spans="1:7" ht="23.25" x14ac:dyDescent="0.25">
      <c r="A40" s="39" t="s">
        <v>77</v>
      </c>
      <c r="B40" s="40" t="s">
        <v>31</v>
      </c>
      <c r="C40" s="41" t="s">
        <v>78</v>
      </c>
      <c r="D40" s="104">
        <v>6598425.3300000001</v>
      </c>
      <c r="E40" s="104">
        <v>6593425.3300000001</v>
      </c>
      <c r="F40" s="104">
        <v>5000</v>
      </c>
      <c r="G40" s="29"/>
    </row>
    <row r="41" spans="1:7" ht="23.25" x14ac:dyDescent="0.25">
      <c r="A41" s="39" t="s">
        <v>79</v>
      </c>
      <c r="B41" s="40" t="s">
        <v>31</v>
      </c>
      <c r="C41" s="41" t="s">
        <v>80</v>
      </c>
      <c r="D41" s="104">
        <v>143000</v>
      </c>
      <c r="E41" s="104">
        <v>143000</v>
      </c>
      <c r="F41" s="104">
        <v>0</v>
      </c>
      <c r="G41" s="29"/>
    </row>
    <row r="42" spans="1:7" ht="34.5" x14ac:dyDescent="0.25">
      <c r="A42" s="39" t="s">
        <v>81</v>
      </c>
      <c r="B42" s="40" t="s">
        <v>31</v>
      </c>
      <c r="C42" s="41" t="s">
        <v>82</v>
      </c>
      <c r="D42" s="104">
        <v>143000</v>
      </c>
      <c r="E42" s="104">
        <v>143000</v>
      </c>
      <c r="F42" s="104">
        <v>0</v>
      </c>
      <c r="G42" s="29"/>
    </row>
    <row r="43" spans="1:7" ht="34.5" x14ac:dyDescent="0.25">
      <c r="A43" s="39" t="s">
        <v>83</v>
      </c>
      <c r="B43" s="40" t="s">
        <v>31</v>
      </c>
      <c r="C43" s="41" t="s">
        <v>84</v>
      </c>
      <c r="D43" s="104">
        <v>143000</v>
      </c>
      <c r="E43" s="104">
        <v>143000</v>
      </c>
      <c r="F43" s="104">
        <v>0</v>
      </c>
      <c r="G43" s="29"/>
    </row>
    <row r="44" spans="1:7" ht="23.25" x14ac:dyDescent="0.25">
      <c r="A44" s="39" t="s">
        <v>85</v>
      </c>
      <c r="B44" s="40" t="s">
        <v>31</v>
      </c>
      <c r="C44" s="41" t="s">
        <v>86</v>
      </c>
      <c r="D44" s="104">
        <v>564312.48</v>
      </c>
      <c r="E44" s="104">
        <v>564312.48</v>
      </c>
      <c r="F44" s="104">
        <v>0</v>
      </c>
      <c r="G44" s="29"/>
    </row>
    <row r="45" spans="1:7" ht="23.25" x14ac:dyDescent="0.25">
      <c r="A45" s="39" t="s">
        <v>87</v>
      </c>
      <c r="B45" s="40" t="s">
        <v>31</v>
      </c>
      <c r="C45" s="41" t="s">
        <v>88</v>
      </c>
      <c r="D45" s="104">
        <v>304593.48</v>
      </c>
      <c r="E45" s="104">
        <v>304593.48</v>
      </c>
      <c r="F45" s="104">
        <v>0</v>
      </c>
      <c r="G45" s="29"/>
    </row>
    <row r="46" spans="1:7" ht="23.25" x14ac:dyDescent="0.25">
      <c r="A46" s="39" t="s">
        <v>89</v>
      </c>
      <c r="B46" s="40" t="s">
        <v>31</v>
      </c>
      <c r="C46" s="41" t="s">
        <v>90</v>
      </c>
      <c r="D46" s="104">
        <v>304593.48</v>
      </c>
      <c r="E46" s="104">
        <v>304593.48</v>
      </c>
      <c r="F46" s="104">
        <v>0</v>
      </c>
      <c r="G46" s="29"/>
    </row>
    <row r="47" spans="1:7" x14ac:dyDescent="0.25">
      <c r="A47" s="39" t="s">
        <v>91</v>
      </c>
      <c r="B47" s="40" t="s">
        <v>31</v>
      </c>
      <c r="C47" s="41" t="s">
        <v>92</v>
      </c>
      <c r="D47" s="104">
        <v>259719</v>
      </c>
      <c r="E47" s="104">
        <v>259719</v>
      </c>
      <c r="F47" s="104">
        <v>0</v>
      </c>
      <c r="G47" s="29"/>
    </row>
    <row r="48" spans="1:7" x14ac:dyDescent="0.25">
      <c r="A48" s="39" t="s">
        <v>93</v>
      </c>
      <c r="B48" s="40" t="s">
        <v>31</v>
      </c>
      <c r="C48" s="41" t="s">
        <v>94</v>
      </c>
      <c r="D48" s="104">
        <v>259719</v>
      </c>
      <c r="E48" s="104">
        <v>259719</v>
      </c>
      <c r="F48" s="104">
        <v>0</v>
      </c>
      <c r="G48" s="29"/>
    </row>
    <row r="49" spans="1:7" ht="23.25" x14ac:dyDescent="0.25">
      <c r="A49" s="39" t="s">
        <v>95</v>
      </c>
      <c r="B49" s="40" t="s">
        <v>31</v>
      </c>
      <c r="C49" s="41" t="s">
        <v>96</v>
      </c>
      <c r="D49" s="104">
        <v>222211.93</v>
      </c>
      <c r="E49" s="104">
        <v>222211.93</v>
      </c>
      <c r="F49" s="104">
        <v>0</v>
      </c>
      <c r="G49" s="29"/>
    </row>
    <row r="50" spans="1:7" ht="34.5" x14ac:dyDescent="0.25">
      <c r="A50" s="39" t="s">
        <v>97</v>
      </c>
      <c r="B50" s="40" t="s">
        <v>31</v>
      </c>
      <c r="C50" s="41" t="s">
        <v>98</v>
      </c>
      <c r="D50" s="104">
        <v>222211.93</v>
      </c>
      <c r="E50" s="104">
        <v>222211.93</v>
      </c>
      <c r="F50" s="104">
        <v>0</v>
      </c>
      <c r="G50" s="29"/>
    </row>
    <row r="51" spans="1:7" ht="34.5" x14ac:dyDescent="0.25">
      <c r="A51" s="39" t="s">
        <v>99</v>
      </c>
      <c r="B51" s="40" t="s">
        <v>31</v>
      </c>
      <c r="C51" s="41" t="s">
        <v>100</v>
      </c>
      <c r="D51" s="104">
        <v>222211.93</v>
      </c>
      <c r="E51" s="104">
        <v>222211.93</v>
      </c>
      <c r="F51" s="104">
        <v>0</v>
      </c>
      <c r="G51" s="29"/>
    </row>
    <row r="52" spans="1:7" x14ac:dyDescent="0.25">
      <c r="A52" s="39" t="s">
        <v>101</v>
      </c>
      <c r="B52" s="40" t="s">
        <v>31</v>
      </c>
      <c r="C52" s="41" t="s">
        <v>102</v>
      </c>
      <c r="D52" s="104">
        <v>5668900.9199999999</v>
      </c>
      <c r="E52" s="104">
        <v>5663900.9199999999</v>
      </c>
      <c r="F52" s="104">
        <v>5000</v>
      </c>
      <c r="G52" s="29"/>
    </row>
    <row r="53" spans="1:7" ht="45.75" x14ac:dyDescent="0.25">
      <c r="A53" s="39" t="s">
        <v>103</v>
      </c>
      <c r="B53" s="40" t="s">
        <v>31</v>
      </c>
      <c r="C53" s="41" t="s">
        <v>104</v>
      </c>
      <c r="D53" s="104">
        <v>5668900.9199999999</v>
      </c>
      <c r="E53" s="104">
        <v>5663900.9199999999</v>
      </c>
      <c r="F53" s="104">
        <v>5000</v>
      </c>
      <c r="G53" s="29"/>
    </row>
    <row r="54" spans="1:7" ht="57" x14ac:dyDescent="0.25">
      <c r="A54" s="39" t="s">
        <v>105</v>
      </c>
      <c r="B54" s="40" t="s">
        <v>31</v>
      </c>
      <c r="C54" s="41" t="s">
        <v>106</v>
      </c>
      <c r="D54" s="104">
        <v>5668900.9199999999</v>
      </c>
      <c r="E54" s="104">
        <v>5663900.9199999999</v>
      </c>
      <c r="F54" s="104">
        <v>5000</v>
      </c>
      <c r="G54" s="29"/>
    </row>
    <row r="55" spans="1:7" x14ac:dyDescent="0.25">
      <c r="A55" s="39" t="s">
        <v>107</v>
      </c>
      <c r="B55" s="40" t="s">
        <v>31</v>
      </c>
      <c r="C55" s="41" t="s">
        <v>108</v>
      </c>
      <c r="D55" s="104">
        <v>14388</v>
      </c>
      <c r="E55" s="104">
        <v>14388</v>
      </c>
      <c r="F55" s="104">
        <v>0</v>
      </c>
      <c r="G55" s="29"/>
    </row>
    <row r="56" spans="1:7" ht="23.25" x14ac:dyDescent="0.25">
      <c r="A56" s="39" t="s">
        <v>109</v>
      </c>
      <c r="B56" s="40" t="s">
        <v>31</v>
      </c>
      <c r="C56" s="41" t="s">
        <v>110</v>
      </c>
      <c r="D56" s="104">
        <v>14388</v>
      </c>
      <c r="E56" s="104">
        <v>14388</v>
      </c>
      <c r="F56" s="104">
        <v>0</v>
      </c>
      <c r="G56" s="29"/>
    </row>
    <row r="57" spans="1:7" ht="23.25" x14ac:dyDescent="0.25">
      <c r="A57" s="39" t="s">
        <v>109</v>
      </c>
      <c r="B57" s="40" t="s">
        <v>31</v>
      </c>
      <c r="C57" s="41" t="s">
        <v>111</v>
      </c>
      <c r="D57" s="104">
        <v>14388</v>
      </c>
      <c r="E57" s="104">
        <v>14388</v>
      </c>
      <c r="F57" s="104">
        <v>0</v>
      </c>
      <c r="G57" s="29"/>
    </row>
    <row r="58" spans="1:7" ht="15" customHeight="1" x14ac:dyDescent="0.25">
      <c r="A58" s="15"/>
      <c r="B58" s="15"/>
      <c r="C58" s="15"/>
      <c r="D58" s="15"/>
      <c r="E58" s="15"/>
      <c r="F58" s="15"/>
      <c r="G5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tabSelected="1" topLeftCell="A67" zoomScaleNormal="100" zoomScaleSheetLayoutView="100" workbookViewId="0">
      <selection activeCell="E77" sqref="E7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112</v>
      </c>
      <c r="B1" s="118"/>
      <c r="C1" s="118"/>
      <c r="D1" s="118"/>
      <c r="E1" s="118"/>
      <c r="F1" s="42" t="s">
        <v>113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114</v>
      </c>
      <c r="D3" s="127" t="s">
        <v>24</v>
      </c>
      <c r="E3" s="127" t="s">
        <v>25</v>
      </c>
      <c r="F3" s="125" t="s">
        <v>26</v>
      </c>
      <c r="G3" s="43"/>
    </row>
    <row r="4" spans="1:7" ht="12" customHeight="1" x14ac:dyDescent="0.25">
      <c r="A4" s="126"/>
      <c r="B4" s="126"/>
      <c r="C4" s="126"/>
      <c r="D4" s="128"/>
      <c r="E4" s="128"/>
      <c r="F4" s="126"/>
      <c r="G4" s="43"/>
    </row>
    <row r="5" spans="1:7" ht="11.1" customHeight="1" x14ac:dyDescent="0.25">
      <c r="A5" s="126"/>
      <c r="B5" s="126"/>
      <c r="C5" s="126"/>
      <c r="D5" s="128"/>
      <c r="E5" s="128"/>
      <c r="F5" s="126"/>
      <c r="G5" s="43"/>
    </row>
    <row r="6" spans="1:7" ht="12" customHeight="1" x14ac:dyDescent="0.25">
      <c r="A6" s="30">
        <v>1</v>
      </c>
      <c r="B6" s="31">
        <v>2</v>
      </c>
      <c r="C6" s="44">
        <v>3</v>
      </c>
      <c r="D6" s="45" t="s">
        <v>27</v>
      </c>
      <c r="E6" s="45" t="s">
        <v>28</v>
      </c>
      <c r="F6" s="45" t="s">
        <v>29</v>
      </c>
      <c r="G6" s="46"/>
    </row>
    <row r="7" spans="1:7" ht="16.5" customHeight="1" x14ac:dyDescent="0.25">
      <c r="A7" s="33" t="s">
        <v>115</v>
      </c>
      <c r="B7" s="47">
        <v>200</v>
      </c>
      <c r="C7" s="35" t="s">
        <v>32</v>
      </c>
      <c r="D7" s="102">
        <v>10125106.74</v>
      </c>
      <c r="E7" s="102">
        <v>10106907.109999999</v>
      </c>
      <c r="F7" s="105">
        <v>18199.63</v>
      </c>
      <c r="G7" s="48"/>
    </row>
    <row r="8" spans="1:7" ht="12" customHeight="1" x14ac:dyDescent="0.25">
      <c r="A8" s="36" t="s">
        <v>33</v>
      </c>
      <c r="B8" s="49"/>
      <c r="C8" s="38"/>
      <c r="D8" s="106"/>
      <c r="E8" s="106"/>
      <c r="F8" s="107"/>
      <c r="G8" s="48"/>
    </row>
    <row r="9" spans="1:7" ht="34.5" x14ac:dyDescent="0.25">
      <c r="A9" s="50" t="s">
        <v>116</v>
      </c>
      <c r="B9" s="51" t="s">
        <v>117</v>
      </c>
      <c r="C9" s="52" t="s">
        <v>118</v>
      </c>
      <c r="D9" s="108">
        <v>1855239.87</v>
      </c>
      <c r="E9" s="108">
        <v>1855239.87</v>
      </c>
      <c r="F9" s="109">
        <v>0</v>
      </c>
      <c r="G9" s="53"/>
    </row>
    <row r="10" spans="1:7" ht="45.75" x14ac:dyDescent="0.25">
      <c r="A10" s="50" t="s">
        <v>119</v>
      </c>
      <c r="B10" s="51" t="s">
        <v>117</v>
      </c>
      <c r="C10" s="52" t="s">
        <v>120</v>
      </c>
      <c r="D10" s="108">
        <f>D11+D14</f>
        <v>1629374.51</v>
      </c>
      <c r="E10" s="108">
        <v>1629374.51</v>
      </c>
      <c r="F10" s="109">
        <v>0</v>
      </c>
      <c r="G10" s="53"/>
    </row>
    <row r="11" spans="1:7" ht="23.25" x14ac:dyDescent="0.25">
      <c r="A11" s="50" t="s">
        <v>121</v>
      </c>
      <c r="B11" s="51" t="s">
        <v>117</v>
      </c>
      <c r="C11" s="52" t="s">
        <v>211</v>
      </c>
      <c r="D11" s="108">
        <f>D12+D13</f>
        <v>519407.5</v>
      </c>
      <c r="E11" s="108">
        <f>E12+E13</f>
        <v>519407.5</v>
      </c>
      <c r="F11" s="109">
        <v>0</v>
      </c>
      <c r="G11" s="53"/>
    </row>
    <row r="12" spans="1:7" x14ac:dyDescent="0.25">
      <c r="A12" s="50" t="s">
        <v>122</v>
      </c>
      <c r="B12" s="51" t="s">
        <v>117</v>
      </c>
      <c r="C12" s="52" t="s">
        <v>209</v>
      </c>
      <c r="D12" s="139">
        <v>399768.5</v>
      </c>
      <c r="E12" s="139">
        <v>399768.5</v>
      </c>
      <c r="F12" s="109">
        <v>0</v>
      </c>
      <c r="G12" s="53"/>
    </row>
    <row r="13" spans="1:7" ht="34.5" x14ac:dyDescent="0.25">
      <c r="A13" s="50" t="s">
        <v>123</v>
      </c>
      <c r="B13" s="51" t="s">
        <v>117</v>
      </c>
      <c r="C13" s="52" t="s">
        <v>210</v>
      </c>
      <c r="D13" s="139">
        <v>119639</v>
      </c>
      <c r="E13" s="139">
        <v>119639</v>
      </c>
      <c r="F13" s="109">
        <v>0</v>
      </c>
      <c r="G13" s="53"/>
    </row>
    <row r="14" spans="1:7" ht="23.25" x14ac:dyDescent="0.25">
      <c r="A14" s="50" t="s">
        <v>121</v>
      </c>
      <c r="B14" s="51" t="s">
        <v>117</v>
      </c>
      <c r="C14" s="52" t="s">
        <v>212</v>
      </c>
      <c r="D14" s="139">
        <f>D15+D16</f>
        <v>1109967.01</v>
      </c>
      <c r="E14" s="139">
        <f>E15+E16</f>
        <v>1109967.01</v>
      </c>
      <c r="F14" s="109">
        <v>0</v>
      </c>
      <c r="G14" s="53"/>
    </row>
    <row r="15" spans="1:7" x14ac:dyDescent="0.25">
      <c r="A15" s="50" t="s">
        <v>122</v>
      </c>
      <c r="B15" s="51" t="s">
        <v>117</v>
      </c>
      <c r="C15" s="52" t="s">
        <v>213</v>
      </c>
      <c r="D15" s="139">
        <v>859273.01</v>
      </c>
      <c r="E15" s="139">
        <v>859273.01</v>
      </c>
      <c r="F15" s="109">
        <v>0</v>
      </c>
      <c r="G15" s="53"/>
    </row>
    <row r="16" spans="1:7" ht="34.5" x14ac:dyDescent="0.25">
      <c r="A16" s="50" t="s">
        <v>123</v>
      </c>
      <c r="B16" s="51" t="s">
        <v>117</v>
      </c>
      <c r="C16" s="52" t="s">
        <v>214</v>
      </c>
      <c r="D16" s="139">
        <v>250694</v>
      </c>
      <c r="E16" s="139">
        <v>250694</v>
      </c>
      <c r="F16" s="109">
        <v>0</v>
      </c>
      <c r="G16" s="53"/>
    </row>
    <row r="17" spans="1:7" ht="23.25" x14ac:dyDescent="0.25">
      <c r="A17" s="50" t="s">
        <v>124</v>
      </c>
      <c r="B17" s="51" t="s">
        <v>117</v>
      </c>
      <c r="C17" s="52" t="s">
        <v>125</v>
      </c>
      <c r="D17" s="108">
        <v>223467.94</v>
      </c>
      <c r="E17" s="108">
        <v>223467.94</v>
      </c>
      <c r="F17" s="109">
        <v>0</v>
      </c>
      <c r="G17" s="53"/>
    </row>
    <row r="18" spans="1:7" ht="23.25" x14ac:dyDescent="0.25">
      <c r="A18" s="50" t="s">
        <v>126</v>
      </c>
      <c r="B18" s="51" t="s">
        <v>117</v>
      </c>
      <c r="C18" s="52" t="s">
        <v>216</v>
      </c>
      <c r="D18" s="108">
        <v>223467.94</v>
      </c>
      <c r="E18" s="108">
        <v>223467.94</v>
      </c>
      <c r="F18" s="109">
        <v>0</v>
      </c>
      <c r="G18" s="53"/>
    </row>
    <row r="19" spans="1:7" x14ac:dyDescent="0.25">
      <c r="A19" s="50" t="s">
        <v>127</v>
      </c>
      <c r="B19" s="51" t="s">
        <v>117</v>
      </c>
      <c r="C19" s="52" t="s">
        <v>215</v>
      </c>
      <c r="D19" s="108">
        <v>223467.94</v>
      </c>
      <c r="E19" s="108">
        <v>223467.94</v>
      </c>
      <c r="F19" s="109">
        <v>0</v>
      </c>
      <c r="G19" s="53"/>
    </row>
    <row r="20" spans="1:7" x14ac:dyDescent="0.25">
      <c r="A20" s="50" t="s">
        <v>128</v>
      </c>
      <c r="B20" s="51" t="s">
        <v>117</v>
      </c>
      <c r="C20" s="52" t="s">
        <v>129</v>
      </c>
      <c r="D20" s="108">
        <v>1858</v>
      </c>
      <c r="E20" s="108">
        <v>1858</v>
      </c>
      <c r="F20" s="109">
        <v>0</v>
      </c>
      <c r="G20" s="53"/>
    </row>
    <row r="21" spans="1:7" x14ac:dyDescent="0.25">
      <c r="A21" s="50" t="s">
        <v>101</v>
      </c>
      <c r="B21" s="51" t="s">
        <v>117</v>
      </c>
      <c r="C21" s="52" t="s">
        <v>217</v>
      </c>
      <c r="D21" s="108">
        <v>1858</v>
      </c>
      <c r="E21" s="108">
        <v>1858</v>
      </c>
      <c r="F21" s="109">
        <v>0</v>
      </c>
      <c r="G21" s="53"/>
    </row>
    <row r="22" spans="1:7" x14ac:dyDescent="0.25">
      <c r="A22" s="50" t="s">
        <v>130</v>
      </c>
      <c r="B22" s="51" t="s">
        <v>117</v>
      </c>
      <c r="C22" s="52" t="s">
        <v>131</v>
      </c>
      <c r="D22" s="108">
        <v>539.41999999999996</v>
      </c>
      <c r="E22" s="108">
        <v>539.41999999999996</v>
      </c>
      <c r="F22" s="109">
        <v>0</v>
      </c>
      <c r="G22" s="53"/>
    </row>
    <row r="23" spans="1:7" x14ac:dyDescent="0.25">
      <c r="A23" s="50" t="s">
        <v>132</v>
      </c>
      <c r="B23" s="51" t="s">
        <v>117</v>
      </c>
      <c r="C23" s="52" t="s">
        <v>218</v>
      </c>
      <c r="D23" s="108">
        <v>539.41999999999996</v>
      </c>
      <c r="E23" s="108">
        <v>539.41999999999996</v>
      </c>
      <c r="F23" s="109">
        <v>0</v>
      </c>
      <c r="G23" s="53"/>
    </row>
    <row r="24" spans="1:7" x14ac:dyDescent="0.25">
      <c r="A24" s="50" t="s">
        <v>133</v>
      </c>
      <c r="B24" s="51" t="s">
        <v>117</v>
      </c>
      <c r="C24" s="52" t="s">
        <v>219</v>
      </c>
      <c r="D24" s="108">
        <v>509</v>
      </c>
      <c r="E24" s="108">
        <v>509</v>
      </c>
      <c r="F24" s="109">
        <v>0</v>
      </c>
      <c r="G24" s="53"/>
    </row>
    <row r="25" spans="1:7" x14ac:dyDescent="0.25">
      <c r="A25" s="50" t="s">
        <v>134</v>
      </c>
      <c r="B25" s="51" t="s">
        <v>117</v>
      </c>
      <c r="C25" s="52" t="s">
        <v>220</v>
      </c>
      <c r="D25" s="108">
        <v>30.42</v>
      </c>
      <c r="E25" s="108">
        <v>30.42</v>
      </c>
      <c r="F25" s="109">
        <v>0</v>
      </c>
      <c r="G25" s="53"/>
    </row>
    <row r="26" spans="1:7" ht="34.5" x14ac:dyDescent="0.25">
      <c r="A26" s="50" t="s">
        <v>135</v>
      </c>
      <c r="B26" s="51" t="s">
        <v>117</v>
      </c>
      <c r="C26" s="52" t="s">
        <v>136</v>
      </c>
      <c r="D26" s="108">
        <v>3700</v>
      </c>
      <c r="E26" s="108">
        <v>3700</v>
      </c>
      <c r="F26" s="109">
        <v>0</v>
      </c>
      <c r="G26" s="53"/>
    </row>
    <row r="27" spans="1:7" x14ac:dyDescent="0.25">
      <c r="A27" s="50" t="s">
        <v>128</v>
      </c>
      <c r="B27" s="51" t="s">
        <v>117</v>
      </c>
      <c r="C27" s="52" t="s">
        <v>221</v>
      </c>
      <c r="D27" s="108">
        <v>3700</v>
      </c>
      <c r="E27" s="108">
        <v>3700</v>
      </c>
      <c r="F27" s="109">
        <v>0</v>
      </c>
      <c r="G27" s="53"/>
    </row>
    <row r="28" spans="1:7" x14ac:dyDescent="0.25">
      <c r="A28" s="50" t="s">
        <v>101</v>
      </c>
      <c r="B28" s="51" t="s">
        <v>117</v>
      </c>
      <c r="C28" s="52" t="s">
        <v>222</v>
      </c>
      <c r="D28" s="108">
        <v>3700</v>
      </c>
      <c r="E28" s="108">
        <v>3700</v>
      </c>
      <c r="F28" s="109">
        <v>0</v>
      </c>
      <c r="G28" s="53"/>
    </row>
    <row r="29" spans="1:7" x14ac:dyDescent="0.25">
      <c r="A29" s="50" t="s">
        <v>137</v>
      </c>
      <c r="B29" s="51" t="s">
        <v>117</v>
      </c>
      <c r="C29" s="52" t="s">
        <v>138</v>
      </c>
      <c r="D29" s="108">
        <v>566420.56000000006</v>
      </c>
      <c r="E29" s="108">
        <v>566420.56000000006</v>
      </c>
      <c r="F29" s="109">
        <v>0</v>
      </c>
      <c r="G29" s="53"/>
    </row>
    <row r="30" spans="1:7" ht="23.25" x14ac:dyDescent="0.25">
      <c r="A30" s="50" t="s">
        <v>124</v>
      </c>
      <c r="B30" s="51" t="s">
        <v>117</v>
      </c>
      <c r="C30" s="140" t="s">
        <v>139</v>
      </c>
      <c r="D30" s="139">
        <f>D31+D33+D35+D37</f>
        <v>78148.77</v>
      </c>
      <c r="E30" s="139">
        <f>E31+E33+E35+E37</f>
        <v>78148.77</v>
      </c>
      <c r="F30" s="109">
        <v>0</v>
      </c>
      <c r="G30" s="53"/>
    </row>
    <row r="31" spans="1:7" ht="23.25" x14ac:dyDescent="0.25">
      <c r="A31" s="50" t="s">
        <v>126</v>
      </c>
      <c r="B31" s="51" t="s">
        <v>117</v>
      </c>
      <c r="C31" s="140" t="s">
        <v>224</v>
      </c>
      <c r="D31" s="139">
        <f>D32</f>
        <v>7750</v>
      </c>
      <c r="E31" s="139">
        <f>E32</f>
        <v>7750</v>
      </c>
      <c r="F31" s="109">
        <v>0</v>
      </c>
      <c r="G31" s="53"/>
    </row>
    <row r="32" spans="1:7" x14ac:dyDescent="0.25">
      <c r="A32" s="50" t="s">
        <v>127</v>
      </c>
      <c r="B32" s="51" t="s">
        <v>117</v>
      </c>
      <c r="C32" s="140" t="s">
        <v>223</v>
      </c>
      <c r="D32" s="108">
        <v>7750</v>
      </c>
      <c r="E32" s="108">
        <v>7750</v>
      </c>
      <c r="F32" s="109">
        <v>0</v>
      </c>
      <c r="G32" s="53"/>
    </row>
    <row r="33" spans="1:7" ht="23.25" x14ac:dyDescent="0.25">
      <c r="A33" s="50" t="s">
        <v>126</v>
      </c>
      <c r="B33" s="51" t="s">
        <v>117</v>
      </c>
      <c r="C33" s="140" t="s">
        <v>228</v>
      </c>
      <c r="D33" s="108">
        <f>D34</f>
        <v>29500</v>
      </c>
      <c r="E33" s="108">
        <f>E34</f>
        <v>29500</v>
      </c>
      <c r="F33" s="109">
        <v>0</v>
      </c>
      <c r="G33" s="53"/>
    </row>
    <row r="34" spans="1:7" x14ac:dyDescent="0.25">
      <c r="A34" s="50" t="s">
        <v>127</v>
      </c>
      <c r="B34" s="51" t="s">
        <v>117</v>
      </c>
      <c r="C34" s="140" t="s">
        <v>225</v>
      </c>
      <c r="D34" s="108">
        <v>29500</v>
      </c>
      <c r="E34" s="108">
        <v>29500</v>
      </c>
      <c r="F34" s="109">
        <v>0</v>
      </c>
      <c r="G34" s="53"/>
    </row>
    <row r="35" spans="1:7" ht="23.25" x14ac:dyDescent="0.25">
      <c r="A35" s="50" t="s">
        <v>126</v>
      </c>
      <c r="B35" s="51" t="s">
        <v>117</v>
      </c>
      <c r="C35" s="140" t="s">
        <v>226</v>
      </c>
      <c r="D35" s="108">
        <f>D36</f>
        <v>16350</v>
      </c>
      <c r="E35" s="108">
        <f>E36</f>
        <v>16350</v>
      </c>
      <c r="F35" s="109">
        <v>0</v>
      </c>
      <c r="G35" s="53"/>
    </row>
    <row r="36" spans="1:7" x14ac:dyDescent="0.25">
      <c r="A36" s="50" t="s">
        <v>127</v>
      </c>
      <c r="B36" s="51" t="s">
        <v>117</v>
      </c>
      <c r="C36" s="140" t="s">
        <v>227</v>
      </c>
      <c r="D36" s="108">
        <v>16350</v>
      </c>
      <c r="E36" s="108">
        <v>16350</v>
      </c>
      <c r="F36" s="109">
        <v>0</v>
      </c>
      <c r="G36" s="53"/>
    </row>
    <row r="37" spans="1:7" ht="23.25" x14ac:dyDescent="0.25">
      <c r="A37" s="50" t="s">
        <v>126</v>
      </c>
      <c r="B37" s="51" t="s">
        <v>117</v>
      </c>
      <c r="C37" s="140" t="s">
        <v>229</v>
      </c>
      <c r="D37" s="108">
        <f>D38</f>
        <v>24548.77</v>
      </c>
      <c r="E37" s="108">
        <f>E38</f>
        <v>24548.77</v>
      </c>
      <c r="F37" s="109">
        <v>0</v>
      </c>
      <c r="G37" s="53"/>
    </row>
    <row r="38" spans="1:7" x14ac:dyDescent="0.25">
      <c r="A38" s="50" t="s">
        <v>127</v>
      </c>
      <c r="B38" s="51" t="s">
        <v>117</v>
      </c>
      <c r="C38" s="140" t="s">
        <v>229</v>
      </c>
      <c r="D38" s="108">
        <v>24548.77</v>
      </c>
      <c r="E38" s="108">
        <v>24548.77</v>
      </c>
      <c r="F38" s="109">
        <v>0</v>
      </c>
      <c r="G38" s="53"/>
    </row>
    <row r="39" spans="1:7" x14ac:dyDescent="0.25">
      <c r="A39" s="50" t="s">
        <v>130</v>
      </c>
      <c r="B39" s="51" t="s">
        <v>117</v>
      </c>
      <c r="C39" s="52" t="s">
        <v>140</v>
      </c>
      <c r="D39" s="108">
        <v>488271.79</v>
      </c>
      <c r="E39" s="108">
        <v>488271.79</v>
      </c>
      <c r="F39" s="109">
        <v>0</v>
      </c>
      <c r="G39" s="53"/>
    </row>
    <row r="40" spans="1:7" x14ac:dyDescent="0.25">
      <c r="A40" s="50" t="s">
        <v>132</v>
      </c>
      <c r="B40" s="51" t="s">
        <v>117</v>
      </c>
      <c r="C40" s="52" t="s">
        <v>141</v>
      </c>
      <c r="D40" s="108">
        <f>D41+D42+D43</f>
        <v>488271.79</v>
      </c>
      <c r="E40" s="108">
        <f>E41+E42+E43</f>
        <v>493271.79</v>
      </c>
      <c r="F40" s="109">
        <v>0</v>
      </c>
      <c r="G40" s="53"/>
    </row>
    <row r="41" spans="1:7" x14ac:dyDescent="0.25">
      <c r="A41" s="50" t="s">
        <v>142</v>
      </c>
      <c r="B41" s="51" t="s">
        <v>117</v>
      </c>
      <c r="C41" s="52" t="s">
        <v>232</v>
      </c>
      <c r="D41" s="108">
        <v>468309</v>
      </c>
      <c r="E41" s="108">
        <v>468309</v>
      </c>
      <c r="F41" s="109">
        <v>0</v>
      </c>
      <c r="G41" s="53"/>
    </row>
    <row r="42" spans="1:7" x14ac:dyDescent="0.25">
      <c r="A42" s="50" t="s">
        <v>134</v>
      </c>
      <c r="B42" s="51" t="s">
        <v>117</v>
      </c>
      <c r="C42" s="52" t="s">
        <v>231</v>
      </c>
      <c r="D42" s="108">
        <v>14962.79</v>
      </c>
      <c r="E42" s="108">
        <v>19962.79</v>
      </c>
      <c r="F42" s="109">
        <v>0</v>
      </c>
      <c r="G42" s="53"/>
    </row>
    <row r="43" spans="1:7" x14ac:dyDescent="0.25">
      <c r="A43" s="50" t="s">
        <v>134</v>
      </c>
      <c r="B43" s="51"/>
      <c r="C43" s="52" t="s">
        <v>230</v>
      </c>
      <c r="D43" s="108">
        <v>5000</v>
      </c>
      <c r="E43" s="108">
        <v>5000</v>
      </c>
      <c r="F43" s="109"/>
      <c r="G43" s="53"/>
    </row>
    <row r="44" spans="1:7" x14ac:dyDescent="0.25">
      <c r="A44" s="50" t="s">
        <v>143</v>
      </c>
      <c r="B44" s="51" t="s">
        <v>117</v>
      </c>
      <c r="C44" s="52" t="s">
        <v>144</v>
      </c>
      <c r="D44" s="108">
        <v>222211.93</v>
      </c>
      <c r="E44" s="108">
        <v>222211.93</v>
      </c>
      <c r="F44" s="109">
        <v>0</v>
      </c>
      <c r="G44" s="53"/>
    </row>
    <row r="45" spans="1:7" ht="45.75" x14ac:dyDescent="0.25">
      <c r="A45" s="50" t="s">
        <v>119</v>
      </c>
      <c r="B45" s="51" t="s">
        <v>117</v>
      </c>
      <c r="C45" s="52" t="s">
        <v>145</v>
      </c>
      <c r="D45" s="108">
        <v>210966.93</v>
      </c>
      <c r="E45" s="108">
        <v>210966.93</v>
      </c>
      <c r="F45" s="109">
        <v>0</v>
      </c>
      <c r="G45" s="53"/>
    </row>
    <row r="46" spans="1:7" ht="23.25" x14ac:dyDescent="0.25">
      <c r="A46" s="50" t="s">
        <v>121</v>
      </c>
      <c r="B46" s="51" t="s">
        <v>117</v>
      </c>
      <c r="C46" s="52" t="s">
        <v>146</v>
      </c>
      <c r="D46" s="108">
        <v>210966.93</v>
      </c>
      <c r="E46" s="108">
        <v>210966.93</v>
      </c>
      <c r="F46" s="109">
        <v>0</v>
      </c>
      <c r="G46" s="53"/>
    </row>
    <row r="47" spans="1:7" x14ac:dyDescent="0.25">
      <c r="A47" s="50" t="s">
        <v>122</v>
      </c>
      <c r="B47" s="51" t="s">
        <v>117</v>
      </c>
      <c r="C47" s="52" t="s">
        <v>233</v>
      </c>
      <c r="D47" s="108">
        <v>159135.85</v>
      </c>
      <c r="E47" s="108">
        <v>159135.85</v>
      </c>
      <c r="F47" s="109">
        <v>0</v>
      </c>
      <c r="G47" s="53"/>
    </row>
    <row r="48" spans="1:7" ht="23.25" x14ac:dyDescent="0.25">
      <c r="A48" s="50" t="s">
        <v>147</v>
      </c>
      <c r="B48" s="51" t="s">
        <v>117</v>
      </c>
      <c r="C48" s="52" t="s">
        <v>234</v>
      </c>
      <c r="D48" s="108">
        <v>4664</v>
      </c>
      <c r="E48" s="108">
        <v>4664</v>
      </c>
      <c r="F48" s="109">
        <v>0</v>
      </c>
      <c r="G48" s="53"/>
    </row>
    <row r="49" spans="1:7" ht="34.5" x14ac:dyDescent="0.25">
      <c r="A49" s="50" t="s">
        <v>123</v>
      </c>
      <c r="B49" s="51" t="s">
        <v>117</v>
      </c>
      <c r="C49" s="52" t="s">
        <v>235</v>
      </c>
      <c r="D49" s="108">
        <v>47167.08</v>
      </c>
      <c r="E49" s="108">
        <v>47167.08</v>
      </c>
      <c r="F49" s="109">
        <v>0</v>
      </c>
      <c r="G49" s="53"/>
    </row>
    <row r="50" spans="1:7" ht="23.25" x14ac:dyDescent="0.25">
      <c r="A50" s="50" t="s">
        <v>124</v>
      </c>
      <c r="B50" s="51" t="s">
        <v>117</v>
      </c>
      <c r="C50" s="52" t="s">
        <v>148</v>
      </c>
      <c r="D50" s="108">
        <v>11245</v>
      </c>
      <c r="E50" s="108">
        <v>11245</v>
      </c>
      <c r="F50" s="109">
        <v>0</v>
      </c>
      <c r="G50" s="53"/>
    </row>
    <row r="51" spans="1:7" ht="23.25" x14ac:dyDescent="0.25">
      <c r="A51" s="50" t="s">
        <v>126</v>
      </c>
      <c r="B51" s="51" t="s">
        <v>117</v>
      </c>
      <c r="C51" s="52" t="s">
        <v>236</v>
      </c>
      <c r="D51" s="108">
        <v>11245</v>
      </c>
      <c r="E51" s="108">
        <v>11245</v>
      </c>
      <c r="F51" s="109">
        <v>0</v>
      </c>
      <c r="G51" s="53"/>
    </row>
    <row r="52" spans="1:7" x14ac:dyDescent="0.25">
      <c r="A52" s="50" t="s">
        <v>127</v>
      </c>
      <c r="B52" s="51" t="s">
        <v>117</v>
      </c>
      <c r="C52" s="52" t="s">
        <v>237</v>
      </c>
      <c r="D52" s="108">
        <v>11245</v>
      </c>
      <c r="E52" s="108">
        <v>11245</v>
      </c>
      <c r="F52" s="109">
        <v>0</v>
      </c>
      <c r="G52" s="53"/>
    </row>
    <row r="53" spans="1:7" x14ac:dyDescent="0.25">
      <c r="A53" s="50" t="s">
        <v>149</v>
      </c>
      <c r="B53" s="51" t="s">
        <v>117</v>
      </c>
      <c r="C53" s="52" t="s">
        <v>150</v>
      </c>
      <c r="D53" s="108">
        <v>37118</v>
      </c>
      <c r="E53" s="108">
        <v>37118</v>
      </c>
      <c r="F53" s="109">
        <v>0</v>
      </c>
      <c r="G53" s="53"/>
    </row>
    <row r="54" spans="1:7" ht="23.25" x14ac:dyDescent="0.25">
      <c r="A54" s="50" t="s">
        <v>124</v>
      </c>
      <c r="B54" s="51" t="s">
        <v>117</v>
      </c>
      <c r="C54" s="52" t="s">
        <v>151</v>
      </c>
      <c r="D54" s="108">
        <v>37118</v>
      </c>
      <c r="E54" s="108">
        <v>37118</v>
      </c>
      <c r="F54" s="109">
        <v>0</v>
      </c>
      <c r="G54" s="53"/>
    </row>
    <row r="55" spans="1:7" ht="23.25" x14ac:dyDescent="0.25">
      <c r="A55" s="50" t="s">
        <v>126</v>
      </c>
      <c r="B55" s="51" t="s">
        <v>117</v>
      </c>
      <c r="C55" s="52" t="s">
        <v>239</v>
      </c>
      <c r="D55" s="108">
        <v>37118</v>
      </c>
      <c r="E55" s="108">
        <v>37118</v>
      </c>
      <c r="F55" s="109">
        <v>0</v>
      </c>
      <c r="G55" s="53"/>
    </row>
    <row r="56" spans="1:7" x14ac:dyDescent="0.25">
      <c r="A56" s="50" t="s">
        <v>127</v>
      </c>
      <c r="B56" s="51" t="s">
        <v>117</v>
      </c>
      <c r="C56" s="52" t="s">
        <v>238</v>
      </c>
      <c r="D56" s="108">
        <v>37118</v>
      </c>
      <c r="E56" s="108">
        <v>37118</v>
      </c>
      <c r="F56" s="109">
        <v>0</v>
      </c>
      <c r="G56" s="53"/>
    </row>
    <row r="57" spans="1:7" x14ac:dyDescent="0.25">
      <c r="A57" s="50" t="s">
        <v>152</v>
      </c>
      <c r="B57" s="51" t="s">
        <v>117</v>
      </c>
      <c r="C57" s="52" t="s">
        <v>153</v>
      </c>
      <c r="D57" s="108">
        <v>5683473.6299999999</v>
      </c>
      <c r="E57" s="108">
        <v>5665274</v>
      </c>
      <c r="F57" s="109">
        <v>18199.63</v>
      </c>
      <c r="G57" s="53"/>
    </row>
    <row r="58" spans="1:7" ht="23.25" x14ac:dyDescent="0.25">
      <c r="A58" s="50" t="s">
        <v>124</v>
      </c>
      <c r="B58" s="51" t="s">
        <v>117</v>
      </c>
      <c r="C58" s="52" t="s">
        <v>154</v>
      </c>
      <c r="D58" s="108">
        <f>D59+D61</f>
        <v>5683473.6299999999</v>
      </c>
      <c r="E58" s="108">
        <f>E59+E61</f>
        <v>5665274</v>
      </c>
      <c r="F58" s="109">
        <v>18199.63</v>
      </c>
      <c r="G58" s="53"/>
    </row>
    <row r="59" spans="1:7" ht="23.25" x14ac:dyDescent="0.25">
      <c r="A59" s="50" t="s">
        <v>126</v>
      </c>
      <c r="B59" s="51" t="s">
        <v>117</v>
      </c>
      <c r="C59" s="52" t="s">
        <v>241</v>
      </c>
      <c r="D59" s="108">
        <f>D60</f>
        <v>391174.63</v>
      </c>
      <c r="E59" s="108">
        <f>E60</f>
        <v>372975</v>
      </c>
      <c r="F59" s="109">
        <v>18199.63</v>
      </c>
      <c r="G59" s="53"/>
    </row>
    <row r="60" spans="1:7" x14ac:dyDescent="0.25">
      <c r="A60" s="50" t="s">
        <v>127</v>
      </c>
      <c r="B60" s="51" t="s">
        <v>117</v>
      </c>
      <c r="C60" s="52" t="s">
        <v>240</v>
      </c>
      <c r="D60" s="108">
        <v>391174.63</v>
      </c>
      <c r="E60" s="108">
        <v>372975</v>
      </c>
      <c r="F60" s="109">
        <v>18199.63</v>
      </c>
      <c r="G60" s="53"/>
    </row>
    <row r="61" spans="1:7" ht="23.25" x14ac:dyDescent="0.25">
      <c r="A61" s="50" t="s">
        <v>126</v>
      </c>
      <c r="B61" s="51" t="s">
        <v>117</v>
      </c>
      <c r="C61" s="52" t="s">
        <v>243</v>
      </c>
      <c r="D61" s="108">
        <f>D62</f>
        <v>5292299</v>
      </c>
      <c r="E61" s="108">
        <f>E62</f>
        <v>5292299</v>
      </c>
      <c r="F61" s="109">
        <v>0</v>
      </c>
      <c r="G61" s="53"/>
    </row>
    <row r="62" spans="1:7" x14ac:dyDescent="0.25">
      <c r="A62" s="50" t="s">
        <v>127</v>
      </c>
      <c r="B62" s="51" t="s">
        <v>117</v>
      </c>
      <c r="C62" s="52" t="s">
        <v>242</v>
      </c>
      <c r="D62" s="108">
        <v>5292299</v>
      </c>
      <c r="E62" s="108">
        <v>5292299</v>
      </c>
      <c r="F62" s="109">
        <v>0</v>
      </c>
      <c r="G62" s="53"/>
    </row>
    <row r="63" spans="1:7" x14ac:dyDescent="0.25">
      <c r="A63" s="50" t="s">
        <v>155</v>
      </c>
      <c r="B63" s="51" t="s">
        <v>117</v>
      </c>
      <c r="C63" s="52" t="s">
        <v>156</v>
      </c>
      <c r="D63" s="108">
        <v>163000</v>
      </c>
      <c r="E63" s="108">
        <v>163000</v>
      </c>
      <c r="F63" s="109">
        <v>0</v>
      </c>
      <c r="G63" s="53"/>
    </row>
    <row r="64" spans="1:7" ht="23.25" x14ac:dyDescent="0.25">
      <c r="A64" s="50" t="s">
        <v>124</v>
      </c>
      <c r="B64" s="51" t="s">
        <v>117</v>
      </c>
      <c r="C64" s="52" t="s">
        <v>157</v>
      </c>
      <c r="D64" s="108">
        <v>163000</v>
      </c>
      <c r="E64" s="108">
        <v>163000</v>
      </c>
      <c r="F64" s="109">
        <v>0</v>
      </c>
      <c r="G64" s="53"/>
    </row>
    <row r="65" spans="1:7" ht="23.25" x14ac:dyDescent="0.25">
      <c r="A65" s="50" t="s">
        <v>126</v>
      </c>
      <c r="B65" s="51" t="s">
        <v>117</v>
      </c>
      <c r="C65" s="52" t="s">
        <v>245</v>
      </c>
      <c r="D65" s="108">
        <v>163000</v>
      </c>
      <c r="E65" s="108">
        <v>163000</v>
      </c>
      <c r="F65" s="109">
        <v>0</v>
      </c>
      <c r="G65" s="53"/>
    </row>
    <row r="66" spans="1:7" x14ac:dyDescent="0.25">
      <c r="A66" s="50" t="s">
        <v>127</v>
      </c>
      <c r="B66" s="51" t="s">
        <v>117</v>
      </c>
      <c r="C66" s="52" t="s">
        <v>244</v>
      </c>
      <c r="D66" s="108">
        <v>163000</v>
      </c>
      <c r="E66" s="108">
        <v>163000</v>
      </c>
      <c r="F66" s="109">
        <v>0</v>
      </c>
      <c r="G66" s="53"/>
    </row>
    <row r="67" spans="1:7" x14ac:dyDescent="0.25">
      <c r="A67" s="50" t="s">
        <v>158</v>
      </c>
      <c r="B67" s="51" t="s">
        <v>117</v>
      </c>
      <c r="C67" s="52" t="s">
        <v>159</v>
      </c>
      <c r="D67" s="108">
        <v>28777.71</v>
      </c>
      <c r="E67" s="108">
        <v>28777.71</v>
      </c>
      <c r="F67" s="109">
        <v>0</v>
      </c>
      <c r="G67" s="53"/>
    </row>
    <row r="68" spans="1:7" ht="23.25" x14ac:dyDescent="0.25">
      <c r="A68" s="50" t="s">
        <v>124</v>
      </c>
      <c r="B68" s="51" t="s">
        <v>117</v>
      </c>
      <c r="C68" s="52" t="s">
        <v>160</v>
      </c>
      <c r="D68" s="108">
        <v>28777.71</v>
      </c>
      <c r="E68" s="108">
        <v>28777.71</v>
      </c>
      <c r="F68" s="109">
        <v>0</v>
      </c>
      <c r="G68" s="53"/>
    </row>
    <row r="69" spans="1:7" ht="23.25" x14ac:dyDescent="0.25">
      <c r="A69" s="50" t="s">
        <v>126</v>
      </c>
      <c r="B69" s="51" t="s">
        <v>117</v>
      </c>
      <c r="C69" s="52" t="s">
        <v>247</v>
      </c>
      <c r="D69" s="108">
        <v>28777.71</v>
      </c>
      <c r="E69" s="108">
        <v>28777.71</v>
      </c>
      <c r="F69" s="109">
        <v>0</v>
      </c>
      <c r="G69" s="53"/>
    </row>
    <row r="70" spans="1:7" x14ac:dyDescent="0.25">
      <c r="A70" s="50" t="s">
        <v>127</v>
      </c>
      <c r="B70" s="51" t="s">
        <v>117</v>
      </c>
      <c r="C70" s="52" t="s">
        <v>246</v>
      </c>
      <c r="D70" s="108">
        <v>28777.71</v>
      </c>
      <c r="E70" s="108">
        <v>28777.71</v>
      </c>
      <c r="F70" s="109">
        <v>0</v>
      </c>
      <c r="G70" s="53"/>
    </row>
    <row r="71" spans="1:7" x14ac:dyDescent="0.25">
      <c r="A71" s="50" t="s">
        <v>161</v>
      </c>
      <c r="B71" s="51" t="s">
        <v>117</v>
      </c>
      <c r="C71" s="52" t="s">
        <v>162</v>
      </c>
      <c r="D71" s="108">
        <v>3033.37</v>
      </c>
      <c r="E71" s="108">
        <v>3033.37</v>
      </c>
      <c r="F71" s="109">
        <v>0</v>
      </c>
      <c r="G71" s="53"/>
    </row>
    <row r="72" spans="1:7" x14ac:dyDescent="0.25">
      <c r="A72" s="50" t="s">
        <v>130</v>
      </c>
      <c r="B72" s="51" t="s">
        <v>117</v>
      </c>
      <c r="C72" s="52" t="s">
        <v>163</v>
      </c>
      <c r="D72" s="108">
        <v>3033.37</v>
      </c>
      <c r="E72" s="108">
        <v>3033.37</v>
      </c>
      <c r="F72" s="109">
        <v>0</v>
      </c>
      <c r="G72" s="53"/>
    </row>
    <row r="73" spans="1:7" x14ac:dyDescent="0.25">
      <c r="A73" s="50" t="s">
        <v>164</v>
      </c>
      <c r="B73" s="51" t="s">
        <v>117</v>
      </c>
      <c r="C73" s="52" t="s">
        <v>249</v>
      </c>
      <c r="D73" s="108">
        <v>3033.37</v>
      </c>
      <c r="E73" s="108">
        <v>3033.37</v>
      </c>
      <c r="F73" s="109">
        <v>0</v>
      </c>
      <c r="G73" s="53"/>
    </row>
    <row r="74" spans="1:7" ht="23.25" x14ac:dyDescent="0.25">
      <c r="A74" s="50" t="s">
        <v>165</v>
      </c>
      <c r="B74" s="51" t="s">
        <v>117</v>
      </c>
      <c r="C74" s="52" t="s">
        <v>248</v>
      </c>
      <c r="D74" s="108">
        <v>3033.37</v>
      </c>
      <c r="E74" s="108">
        <v>3033.37</v>
      </c>
      <c r="F74" s="109">
        <v>0</v>
      </c>
      <c r="G74" s="53"/>
    </row>
    <row r="75" spans="1:7" x14ac:dyDescent="0.25">
      <c r="A75" s="50" t="s">
        <v>166</v>
      </c>
      <c r="B75" s="51" t="s">
        <v>117</v>
      </c>
      <c r="C75" s="52" t="s">
        <v>167</v>
      </c>
      <c r="D75" s="108">
        <v>1562131.67</v>
      </c>
      <c r="E75" s="108">
        <v>1562131.67</v>
      </c>
      <c r="F75" s="109">
        <v>0</v>
      </c>
      <c r="G75" s="53"/>
    </row>
    <row r="76" spans="1:7" ht="23.25" x14ac:dyDescent="0.25">
      <c r="A76" s="50" t="s">
        <v>124</v>
      </c>
      <c r="B76" s="51" t="s">
        <v>117</v>
      </c>
      <c r="C76" s="52" t="s">
        <v>168</v>
      </c>
      <c r="D76" s="108">
        <f>D77+D79+D81+D83</f>
        <v>1562131.67</v>
      </c>
      <c r="E76" s="108">
        <f>E77+E79+E81+E83</f>
        <v>1562131.67</v>
      </c>
      <c r="F76" s="109">
        <v>0</v>
      </c>
      <c r="G76" s="53"/>
    </row>
    <row r="77" spans="1:7" ht="23.25" x14ac:dyDescent="0.25">
      <c r="A77" s="50" t="s">
        <v>126</v>
      </c>
      <c r="B77" s="51" t="s">
        <v>117</v>
      </c>
      <c r="C77" s="141" t="s">
        <v>251</v>
      </c>
      <c r="D77" s="108">
        <f>D78</f>
        <v>456600.59</v>
      </c>
      <c r="E77" s="108">
        <f>E78</f>
        <v>456600.59</v>
      </c>
      <c r="F77" s="109">
        <v>0</v>
      </c>
      <c r="G77" s="53"/>
    </row>
    <row r="78" spans="1:7" x14ac:dyDescent="0.25">
      <c r="A78" s="50" t="s">
        <v>127</v>
      </c>
      <c r="B78" s="51" t="s">
        <v>117</v>
      </c>
      <c r="C78" s="52" t="s">
        <v>250</v>
      </c>
      <c r="D78" s="108">
        <v>456600.59</v>
      </c>
      <c r="E78" s="108">
        <v>456600.59</v>
      </c>
      <c r="F78" s="109">
        <v>0</v>
      </c>
      <c r="G78" s="53"/>
    </row>
    <row r="79" spans="1:7" ht="23.25" x14ac:dyDescent="0.25">
      <c r="A79" s="50" t="s">
        <v>126</v>
      </c>
      <c r="B79" s="51" t="s">
        <v>117</v>
      </c>
      <c r="C79" s="52" t="s">
        <v>252</v>
      </c>
      <c r="D79" s="108">
        <f>D80</f>
        <v>401384.08</v>
      </c>
      <c r="E79" s="108">
        <f>E80</f>
        <v>401384.08</v>
      </c>
      <c r="F79" s="109">
        <v>0</v>
      </c>
      <c r="G79" s="53"/>
    </row>
    <row r="80" spans="1:7" x14ac:dyDescent="0.25">
      <c r="A80" s="50" t="s">
        <v>127</v>
      </c>
      <c r="B80" s="51" t="s">
        <v>117</v>
      </c>
      <c r="C80" s="52" t="s">
        <v>252</v>
      </c>
      <c r="D80" s="108">
        <v>401384.08</v>
      </c>
      <c r="E80" s="108">
        <v>401384.08</v>
      </c>
      <c r="F80" s="109">
        <v>0</v>
      </c>
      <c r="G80" s="53"/>
    </row>
    <row r="81" spans="1:7" ht="23.25" x14ac:dyDescent="0.25">
      <c r="A81" s="50" t="s">
        <v>126</v>
      </c>
      <c r="B81" s="51" t="s">
        <v>117</v>
      </c>
      <c r="C81" s="52" t="s">
        <v>253</v>
      </c>
      <c r="D81" s="108">
        <f>D82</f>
        <v>287776</v>
      </c>
      <c r="E81" s="108">
        <f>E82</f>
        <v>287776</v>
      </c>
      <c r="F81" s="109">
        <v>0</v>
      </c>
      <c r="G81" s="53"/>
    </row>
    <row r="82" spans="1:7" x14ac:dyDescent="0.25">
      <c r="A82" s="50" t="s">
        <v>127</v>
      </c>
      <c r="B82" s="51" t="s">
        <v>117</v>
      </c>
      <c r="C82" s="52" t="s">
        <v>253</v>
      </c>
      <c r="D82" s="108">
        <v>287776</v>
      </c>
      <c r="E82" s="108">
        <v>287776</v>
      </c>
      <c r="F82" s="109">
        <v>0</v>
      </c>
      <c r="G82" s="53"/>
    </row>
    <row r="83" spans="1:7" ht="23.25" x14ac:dyDescent="0.25">
      <c r="A83" s="50" t="s">
        <v>126</v>
      </c>
      <c r="B83" s="51" t="s">
        <v>117</v>
      </c>
      <c r="C83" s="52" t="s">
        <v>254</v>
      </c>
      <c r="D83" s="108">
        <f>D84</f>
        <v>416371</v>
      </c>
      <c r="E83" s="108">
        <f>E84</f>
        <v>416371</v>
      </c>
      <c r="F83" s="109">
        <v>0</v>
      </c>
      <c r="G83" s="53"/>
    </row>
    <row r="84" spans="1:7" x14ac:dyDescent="0.25">
      <c r="A84" s="50" t="s">
        <v>127</v>
      </c>
      <c r="B84" s="51" t="s">
        <v>117</v>
      </c>
      <c r="C84" s="52" t="s">
        <v>254</v>
      </c>
      <c r="D84" s="108">
        <v>416371</v>
      </c>
      <c r="E84" s="108">
        <v>416371</v>
      </c>
      <c r="F84" s="109">
        <v>0</v>
      </c>
      <c r="G84" s="53"/>
    </row>
    <row r="85" spans="1:7" ht="24" customHeight="1" x14ac:dyDescent="0.25">
      <c r="A85" s="54" t="s">
        <v>169</v>
      </c>
      <c r="B85" s="55" t="s">
        <v>170</v>
      </c>
      <c r="C85" s="56" t="s">
        <v>32</v>
      </c>
      <c r="D85" s="110">
        <v>252350.67</v>
      </c>
      <c r="E85" s="110">
        <v>415621.95</v>
      </c>
      <c r="F85" s="111" t="s">
        <v>32</v>
      </c>
      <c r="G85" s="57"/>
    </row>
    <row r="86" spans="1:7" ht="15" customHeight="1" x14ac:dyDescent="0.25">
      <c r="A86" s="58"/>
      <c r="B86" s="59"/>
      <c r="C86" s="59"/>
      <c r="D86" s="59"/>
      <c r="E86" s="59"/>
      <c r="F86" s="59"/>
      <c r="G8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view="pageBreakPreview" zoomScaleNormal="100" zoomScaleSheetLayoutView="100" workbookViewId="0">
      <selection activeCell="G35" sqref="G3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60"/>
      <c r="B1" s="61"/>
      <c r="C1" s="62"/>
      <c r="D1" s="18"/>
      <c r="E1" s="63"/>
      <c r="F1" s="42" t="s">
        <v>171</v>
      </c>
      <c r="G1" s="15"/>
    </row>
    <row r="2" spans="1:7" ht="14.1" customHeight="1" x14ac:dyDescent="0.25">
      <c r="A2" s="117" t="s">
        <v>172</v>
      </c>
      <c r="B2" s="118"/>
      <c r="C2" s="118"/>
      <c r="D2" s="118"/>
      <c r="E2" s="118"/>
      <c r="F2" s="118"/>
      <c r="G2" s="15"/>
    </row>
    <row r="3" spans="1:7" ht="12" customHeight="1" x14ac:dyDescent="0.25">
      <c r="A3" s="64"/>
      <c r="B3" s="65"/>
      <c r="C3" s="66"/>
      <c r="D3" s="67"/>
      <c r="E3" s="68"/>
      <c r="F3" s="6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173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4">
        <v>3</v>
      </c>
      <c r="D9" s="45" t="s">
        <v>27</v>
      </c>
      <c r="E9" s="45" t="s">
        <v>28</v>
      </c>
      <c r="F9" s="45" t="s">
        <v>29</v>
      </c>
      <c r="G9" s="15"/>
    </row>
    <row r="10" spans="1:7" ht="18" customHeight="1" x14ac:dyDescent="0.25">
      <c r="A10" s="54" t="s">
        <v>174</v>
      </c>
      <c r="B10" s="70">
        <v>500</v>
      </c>
      <c r="C10" s="71" t="s">
        <v>32</v>
      </c>
      <c r="D10" s="102">
        <v>-252350.67</v>
      </c>
      <c r="E10" s="102">
        <v>-415621.95</v>
      </c>
      <c r="F10" s="105">
        <v>0</v>
      </c>
      <c r="G10" s="15"/>
    </row>
    <row r="11" spans="1:7" ht="12" customHeight="1" x14ac:dyDescent="0.25">
      <c r="A11" s="72" t="s">
        <v>33</v>
      </c>
      <c r="B11" s="73"/>
      <c r="C11" s="74"/>
      <c r="D11" s="112"/>
      <c r="E11" s="112"/>
      <c r="F11" s="113"/>
      <c r="G11" s="15"/>
    </row>
    <row r="12" spans="1:7" ht="18" customHeight="1" x14ac:dyDescent="0.25">
      <c r="A12" s="75" t="s">
        <v>175</v>
      </c>
      <c r="B12" s="73">
        <v>520</v>
      </c>
      <c r="C12" s="74" t="s">
        <v>32</v>
      </c>
      <c r="D12" s="114">
        <v>0</v>
      </c>
      <c r="E12" s="114">
        <v>0</v>
      </c>
      <c r="F12" s="115">
        <v>0</v>
      </c>
      <c r="G12" s="15"/>
    </row>
    <row r="13" spans="1:7" ht="12" customHeight="1" x14ac:dyDescent="0.25">
      <c r="A13" s="76" t="s">
        <v>176</v>
      </c>
      <c r="B13" s="73"/>
      <c r="C13" s="74"/>
      <c r="D13" s="112"/>
      <c r="E13" s="112"/>
      <c r="F13" s="113"/>
      <c r="G13" s="15"/>
    </row>
    <row r="14" spans="1:7" ht="14.1" customHeight="1" x14ac:dyDescent="0.25">
      <c r="A14" s="77" t="s">
        <v>177</v>
      </c>
      <c r="B14" s="73">
        <v>620</v>
      </c>
      <c r="C14" s="74" t="s">
        <v>32</v>
      </c>
      <c r="D14" s="114">
        <v>0</v>
      </c>
      <c r="E14" s="114">
        <v>0</v>
      </c>
      <c r="F14" s="115">
        <v>0</v>
      </c>
      <c r="G14" s="15"/>
    </row>
    <row r="15" spans="1:7" ht="12.95" customHeight="1" x14ac:dyDescent="0.25">
      <c r="A15" s="78" t="s">
        <v>176</v>
      </c>
      <c r="B15" s="73"/>
      <c r="C15" s="74"/>
      <c r="D15" s="112"/>
      <c r="E15" s="112"/>
      <c r="F15" s="113"/>
      <c r="G15" s="15"/>
    </row>
    <row r="16" spans="1:7" ht="14.1" customHeight="1" x14ac:dyDescent="0.25">
      <c r="A16" s="79" t="s">
        <v>178</v>
      </c>
      <c r="B16" s="73">
        <v>700</v>
      </c>
      <c r="C16" s="74"/>
      <c r="D16" s="114">
        <v>-252350.67</v>
      </c>
      <c r="E16" s="114">
        <v>-415621.95</v>
      </c>
      <c r="F16" s="115">
        <v>0</v>
      </c>
      <c r="G16" s="15"/>
    </row>
    <row r="17" spans="1:7" x14ac:dyDescent="0.25">
      <c r="A17" s="80" t="s">
        <v>179</v>
      </c>
      <c r="B17" s="73">
        <v>700</v>
      </c>
      <c r="C17" s="74" t="s">
        <v>180</v>
      </c>
      <c r="D17" s="114">
        <v>-252350.67</v>
      </c>
      <c r="E17" s="114">
        <v>-415621.95</v>
      </c>
      <c r="F17" s="115">
        <v>0</v>
      </c>
      <c r="G17" s="15"/>
    </row>
    <row r="18" spans="1:7" ht="14.1" customHeight="1" x14ac:dyDescent="0.25">
      <c r="A18" s="77" t="s">
        <v>181</v>
      </c>
      <c r="B18" s="73">
        <v>710</v>
      </c>
      <c r="C18" s="74"/>
      <c r="D18" s="114">
        <v>-10377457.41</v>
      </c>
      <c r="E18" s="114">
        <v>-10522529.060000001</v>
      </c>
      <c r="F18" s="116" t="s">
        <v>182</v>
      </c>
      <c r="G18" s="15"/>
    </row>
    <row r="19" spans="1:7" x14ac:dyDescent="0.25">
      <c r="A19" s="50" t="s">
        <v>183</v>
      </c>
      <c r="B19" s="73">
        <v>710</v>
      </c>
      <c r="C19" s="74" t="s">
        <v>184</v>
      </c>
      <c r="D19" s="114">
        <v>-10377457.41</v>
      </c>
      <c r="E19" s="114">
        <v>-10522529.060000001</v>
      </c>
      <c r="F19" s="116" t="s">
        <v>182</v>
      </c>
      <c r="G19" s="15"/>
    </row>
    <row r="20" spans="1:7" x14ac:dyDescent="0.25">
      <c r="A20" s="50" t="s">
        <v>185</v>
      </c>
      <c r="B20" s="73">
        <v>710</v>
      </c>
      <c r="C20" s="74" t="s">
        <v>186</v>
      </c>
      <c r="D20" s="114">
        <v>-10377457.41</v>
      </c>
      <c r="E20" s="114">
        <v>-10522529.060000001</v>
      </c>
      <c r="F20" s="116" t="s">
        <v>182</v>
      </c>
      <c r="G20" s="15"/>
    </row>
    <row r="21" spans="1:7" x14ac:dyDescent="0.25">
      <c r="A21" s="50" t="s">
        <v>187</v>
      </c>
      <c r="B21" s="73">
        <v>710</v>
      </c>
      <c r="C21" s="74" t="s">
        <v>188</v>
      </c>
      <c r="D21" s="114">
        <v>-10377457.41</v>
      </c>
      <c r="E21" s="114">
        <v>-10522529.060000001</v>
      </c>
      <c r="F21" s="116" t="s">
        <v>182</v>
      </c>
      <c r="G21" s="15"/>
    </row>
    <row r="22" spans="1:7" ht="23.25" x14ac:dyDescent="0.25">
      <c r="A22" s="50" t="s">
        <v>189</v>
      </c>
      <c r="B22" s="73">
        <v>710</v>
      </c>
      <c r="C22" s="74" t="s">
        <v>190</v>
      </c>
      <c r="D22" s="114">
        <v>-10377457.41</v>
      </c>
      <c r="E22" s="114">
        <v>-10522529.060000001</v>
      </c>
      <c r="F22" s="116" t="s">
        <v>182</v>
      </c>
      <c r="G22" s="15"/>
    </row>
    <row r="23" spans="1:7" ht="14.1" customHeight="1" x14ac:dyDescent="0.25">
      <c r="A23" s="77" t="s">
        <v>191</v>
      </c>
      <c r="B23" s="73">
        <v>720</v>
      </c>
      <c r="C23" s="74"/>
      <c r="D23" s="114">
        <v>10125106.74</v>
      </c>
      <c r="E23" s="114">
        <v>10106907.109999999</v>
      </c>
      <c r="F23" s="116" t="s">
        <v>182</v>
      </c>
      <c r="G23" s="15"/>
    </row>
    <row r="24" spans="1:7" x14ac:dyDescent="0.25">
      <c r="A24" s="50" t="s">
        <v>192</v>
      </c>
      <c r="B24" s="73">
        <v>720</v>
      </c>
      <c r="C24" s="81" t="s">
        <v>193</v>
      </c>
      <c r="D24" s="114">
        <v>10125106.74</v>
      </c>
      <c r="E24" s="114">
        <v>10106907.109999999</v>
      </c>
      <c r="F24" s="116" t="s">
        <v>182</v>
      </c>
      <c r="G24" s="15"/>
    </row>
    <row r="25" spans="1:7" x14ac:dyDescent="0.25">
      <c r="A25" s="50" t="s">
        <v>194</v>
      </c>
      <c r="B25" s="73">
        <v>720</v>
      </c>
      <c r="C25" s="81" t="s">
        <v>195</v>
      </c>
      <c r="D25" s="114">
        <v>10125106.74</v>
      </c>
      <c r="E25" s="114">
        <v>10106907.109999999</v>
      </c>
      <c r="F25" s="116" t="s">
        <v>182</v>
      </c>
      <c r="G25" s="15"/>
    </row>
    <row r="26" spans="1:7" x14ac:dyDescent="0.25">
      <c r="A26" s="50" t="s">
        <v>196</v>
      </c>
      <c r="B26" s="73">
        <v>720</v>
      </c>
      <c r="C26" s="81" t="s">
        <v>197</v>
      </c>
      <c r="D26" s="114">
        <v>10125106.74</v>
      </c>
      <c r="E26" s="114">
        <v>10106907.109999999</v>
      </c>
      <c r="F26" s="116" t="s">
        <v>182</v>
      </c>
      <c r="G26" s="15"/>
    </row>
    <row r="27" spans="1:7" ht="23.25" x14ac:dyDescent="0.25">
      <c r="A27" s="50" t="s">
        <v>198</v>
      </c>
      <c r="B27" s="73">
        <v>720</v>
      </c>
      <c r="C27" s="81" t="s">
        <v>199</v>
      </c>
      <c r="D27" s="114">
        <v>10125106.74</v>
      </c>
      <c r="E27" s="114">
        <v>10106907.109999999</v>
      </c>
      <c r="F27" s="116" t="s">
        <v>182</v>
      </c>
      <c r="G27" s="15"/>
    </row>
    <row r="28" spans="1:7" ht="10.5" customHeight="1" x14ac:dyDescent="0.25">
      <c r="A28" s="82"/>
      <c r="B28" s="83"/>
      <c r="C28" s="84"/>
      <c r="D28" s="85"/>
      <c r="E28" s="86"/>
      <c r="F28" s="86"/>
      <c r="G28" s="15"/>
    </row>
    <row r="29" spans="1:7" x14ac:dyDescent="0.25">
      <c r="A29" s="87"/>
      <c r="B29" s="88"/>
      <c r="C29" s="87"/>
      <c r="D29" s="11"/>
      <c r="E29" s="89"/>
      <c r="F29" s="89"/>
      <c r="G29" s="15"/>
    </row>
    <row r="30" spans="1:7" ht="20.100000000000001" customHeight="1" x14ac:dyDescent="0.25">
      <c r="A30" s="17" t="s">
        <v>200</v>
      </c>
      <c r="B30" s="90"/>
      <c r="C30" s="15"/>
      <c r="D30" s="133"/>
      <c r="E30" s="134"/>
      <c r="F30" s="15"/>
      <c r="G30" s="15"/>
    </row>
    <row r="31" spans="1:7" ht="9.9499999999999993" customHeight="1" x14ac:dyDescent="0.25">
      <c r="A31" s="92"/>
      <c r="B31" s="93" t="s">
        <v>201</v>
      </c>
      <c r="C31" s="15"/>
      <c r="D31" s="129" t="s">
        <v>202</v>
      </c>
      <c r="E31" s="130"/>
      <c r="F31" s="15"/>
      <c r="G31" s="15"/>
    </row>
    <row r="32" spans="1:7" ht="9.9499999999999993" customHeight="1" x14ac:dyDescent="0.25">
      <c r="A32" s="87"/>
      <c r="B32" s="94"/>
      <c r="C32" s="95"/>
      <c r="D32" s="89"/>
      <c r="E32" s="89"/>
      <c r="F32" s="89"/>
      <c r="G32" s="15"/>
    </row>
    <row r="33" spans="1:7" ht="10.5" customHeight="1" x14ac:dyDescent="0.25">
      <c r="A33" s="96"/>
      <c r="B33" s="97"/>
      <c r="C33" s="95"/>
      <c r="D33" s="62"/>
      <c r="E33" s="135"/>
      <c r="F33" s="136"/>
      <c r="G33" s="15"/>
    </row>
    <row r="34" spans="1:7" x14ac:dyDescent="0.25">
      <c r="A34" s="60" t="s">
        <v>203</v>
      </c>
      <c r="B34" s="91"/>
      <c r="C34" s="15"/>
      <c r="D34" s="137"/>
      <c r="E34" s="138"/>
      <c r="F34" s="92"/>
      <c r="G34" s="15"/>
    </row>
    <row r="35" spans="1:7" ht="11.1" customHeight="1" x14ac:dyDescent="0.25">
      <c r="A35" s="15"/>
      <c r="B35" s="93" t="s">
        <v>201</v>
      </c>
      <c r="C35" s="15"/>
      <c r="D35" s="129" t="s">
        <v>202</v>
      </c>
      <c r="E35" s="130"/>
      <c r="F35" s="15"/>
      <c r="G35" s="15"/>
    </row>
    <row r="36" spans="1:7" ht="11.1" customHeight="1" x14ac:dyDescent="0.25">
      <c r="A36" s="15"/>
      <c r="B36" s="92"/>
      <c r="C36" s="15"/>
      <c r="D36" s="92"/>
      <c r="E36" s="92"/>
      <c r="F36" s="15"/>
      <c r="G36" s="15"/>
    </row>
    <row r="37" spans="1:7" ht="11.1" customHeight="1" x14ac:dyDescent="0.25">
      <c r="A37" s="15"/>
      <c r="B37" s="92"/>
      <c r="C37" s="15"/>
      <c r="D37" s="92"/>
      <c r="E37" s="92"/>
      <c r="F37" s="15"/>
      <c r="G37" s="15"/>
    </row>
    <row r="38" spans="1:7" ht="11.1" customHeight="1" x14ac:dyDescent="0.25">
      <c r="A38" s="15"/>
      <c r="B38" s="92"/>
      <c r="C38" s="15"/>
      <c r="D38" s="92"/>
      <c r="E38" s="92"/>
      <c r="F38" s="15"/>
      <c r="G38" s="15"/>
    </row>
    <row r="39" spans="1:7" ht="17.100000000000001" customHeight="1" x14ac:dyDescent="0.25">
      <c r="A39" s="11"/>
      <c r="B39" s="90"/>
      <c r="C39" s="95"/>
      <c r="D39" s="11"/>
      <c r="E39" s="11"/>
      <c r="F39" s="98" t="s">
        <v>204</v>
      </c>
      <c r="G39" s="15"/>
    </row>
    <row r="40" spans="1:7" ht="17.25" customHeight="1" x14ac:dyDescent="0.25">
      <c r="A40" s="17" t="s">
        <v>205</v>
      </c>
      <c r="B40" s="99"/>
      <c r="C40" s="15"/>
      <c r="D40" s="133"/>
      <c r="E40" s="134"/>
      <c r="F40" s="98" t="s">
        <v>204</v>
      </c>
      <c r="G40" s="15"/>
    </row>
    <row r="41" spans="1:7" ht="12" customHeight="1" x14ac:dyDescent="0.25">
      <c r="A41" s="92"/>
      <c r="B41" s="93" t="s">
        <v>201</v>
      </c>
      <c r="C41" s="15"/>
      <c r="D41" s="129" t="s">
        <v>202</v>
      </c>
      <c r="E41" s="130"/>
      <c r="F41" s="98" t="s">
        <v>204</v>
      </c>
      <c r="G41" s="15"/>
    </row>
    <row r="42" spans="1:7" ht="17.100000000000001" customHeight="1" x14ac:dyDescent="0.25">
      <c r="A42" s="17"/>
      <c r="B42" s="17"/>
      <c r="C42" s="17"/>
      <c r="D42" s="95"/>
      <c r="E42" s="11"/>
      <c r="F42" s="11"/>
      <c r="G42" s="15"/>
    </row>
    <row r="43" spans="1:7" hidden="1" x14ac:dyDescent="0.25">
      <c r="A43" s="17"/>
      <c r="B43" s="17" t="s">
        <v>206</v>
      </c>
      <c r="C43" s="17"/>
      <c r="D43" s="95"/>
      <c r="E43" s="11"/>
      <c r="F43" s="15"/>
      <c r="G43" s="15"/>
    </row>
    <row r="44" spans="1:7" hidden="1" x14ac:dyDescent="0.25">
      <c r="A44" s="98" t="s">
        <v>200</v>
      </c>
      <c r="B44" s="17"/>
      <c r="C44" s="17"/>
      <c r="D44" s="133"/>
      <c r="E44" s="134"/>
      <c r="F44" s="98" t="s">
        <v>206</v>
      </c>
      <c r="G44" s="15"/>
    </row>
    <row r="45" spans="1:7" hidden="1" x14ac:dyDescent="0.25">
      <c r="A45" s="98" t="s">
        <v>207</v>
      </c>
      <c r="B45" s="93" t="s">
        <v>201</v>
      </c>
      <c r="C45" s="15"/>
      <c r="D45" s="129" t="s">
        <v>202</v>
      </c>
      <c r="E45" s="130"/>
      <c r="F45" s="98" t="s">
        <v>206</v>
      </c>
      <c r="G45" s="15"/>
    </row>
    <row r="46" spans="1:7" ht="17.100000000000001" customHeight="1" x14ac:dyDescent="0.25">
      <c r="A46" s="98"/>
      <c r="B46" s="92"/>
      <c r="C46" s="15"/>
      <c r="D46" s="92"/>
      <c r="E46" s="92"/>
      <c r="F46" s="98"/>
      <c r="G46" s="15"/>
    </row>
    <row r="47" spans="1:7" hidden="1" x14ac:dyDescent="0.25">
      <c r="A47" s="17"/>
      <c r="B47" s="17" t="s">
        <v>206</v>
      </c>
      <c r="C47" s="17"/>
      <c r="D47" s="95"/>
      <c r="E47" s="11"/>
      <c r="F47" s="98" t="s">
        <v>206</v>
      </c>
      <c r="G47" s="15"/>
    </row>
    <row r="48" spans="1:7" hidden="1" x14ac:dyDescent="0.25">
      <c r="A48" s="98" t="s">
        <v>205</v>
      </c>
      <c r="B48" s="17"/>
      <c r="C48" s="17"/>
      <c r="D48" s="133"/>
      <c r="E48" s="134"/>
      <c r="F48" s="98" t="s">
        <v>206</v>
      </c>
      <c r="G48" s="15"/>
    </row>
    <row r="49" spans="1:7" hidden="1" x14ac:dyDescent="0.25">
      <c r="A49" s="98" t="s">
        <v>207</v>
      </c>
      <c r="B49" s="93" t="s">
        <v>201</v>
      </c>
      <c r="C49" s="15"/>
      <c r="D49" s="129" t="s">
        <v>202</v>
      </c>
      <c r="E49" s="130"/>
      <c r="F49" s="98" t="s">
        <v>206</v>
      </c>
      <c r="G49" s="15"/>
    </row>
    <row r="50" spans="1:7" ht="17.100000000000001" customHeight="1" x14ac:dyDescent="0.25">
      <c r="A50" s="17"/>
      <c r="B50" s="17"/>
      <c r="C50" s="17"/>
      <c r="D50" s="95"/>
      <c r="E50" s="11"/>
      <c r="F50" s="11"/>
      <c r="G50" s="15"/>
    </row>
    <row r="51" spans="1:7" ht="17.100000000000001" customHeight="1" x14ac:dyDescent="0.25">
      <c r="A51" s="17" t="s">
        <v>208</v>
      </c>
      <c r="B51" s="87"/>
      <c r="C51" s="87"/>
      <c r="D51" s="95"/>
      <c r="E51" s="2"/>
      <c r="F51" s="2"/>
      <c r="G51" s="15"/>
    </row>
    <row r="52" spans="1:7" hidden="1" x14ac:dyDescent="0.25">
      <c r="A52" s="100" t="s">
        <v>206</v>
      </c>
      <c r="B52" s="100"/>
      <c r="C52" s="100"/>
      <c r="D52" s="100"/>
      <c r="E52" s="100"/>
      <c r="F52" s="100"/>
      <c r="G52" s="15"/>
    </row>
    <row r="53" spans="1:7" hidden="1" x14ac:dyDescent="0.25">
      <c r="A53" s="131" t="s">
        <v>206</v>
      </c>
      <c r="B53" s="132"/>
      <c r="C53" s="132"/>
      <c r="D53" s="132"/>
      <c r="E53" s="132"/>
      <c r="F53" s="132"/>
      <c r="G53" s="15"/>
    </row>
    <row r="54" spans="1:7" hidden="1" x14ac:dyDescent="0.25">
      <c r="A54" s="101" t="s">
        <v>206</v>
      </c>
      <c r="B54" s="101"/>
      <c r="C54" s="101"/>
      <c r="D54" s="101"/>
      <c r="E54" s="101"/>
      <c r="F54" s="101"/>
      <c r="G54" s="15"/>
    </row>
  </sheetData>
  <mergeCells count="19"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784D2CD-E48B-40DD-B6A1-CA5275C031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cp:lastPrinted>2021-01-14T05:56:44Z</cp:lastPrinted>
  <dcterms:created xsi:type="dcterms:W3CDTF">2021-01-14T05:56:03Z</dcterms:created>
  <dcterms:modified xsi:type="dcterms:W3CDTF">2021-03-15T06:30:40Z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